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425"/>
  <workbookPr defaultThemeVersion="166925"/>
  <xr:revisionPtr revIDLastSave="0" documentId="8_{73DFD939-04C1-41DE-9798-3F4189B5B622}" xr6:coauthVersionLast="47" xr6:coauthVersionMax="47" xr10:uidLastSave="{00000000-0000-0000-0000-000000000000}"/>
  <bookViews>
    <workbookView xWindow="240" yWindow="105" windowWidth="14805" windowHeight="8010" xr2:uid="{00000000-000D-0000-FFFF-FFFF00000000}"/>
  </bookViews>
  <sheets>
    <sheet name="Votação Eletrônic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141" i="1" l="1"/>
  <c r="G141" i="1"/>
  <c r="H140" i="1"/>
  <c r="G140" i="1"/>
  <c r="H139" i="1"/>
  <c r="G139" i="1"/>
  <c r="H138" i="1"/>
  <c r="G138" i="1"/>
  <c r="H137" i="1"/>
  <c r="G137" i="1"/>
  <c r="H136" i="1"/>
  <c r="G136" i="1"/>
  <c r="H135" i="1"/>
  <c r="G135" i="1"/>
  <c r="H134" i="1"/>
  <c r="G134" i="1"/>
  <c r="H133" i="1"/>
  <c r="G133" i="1"/>
  <c r="H132" i="1"/>
  <c r="G132" i="1"/>
  <c r="H131" i="1"/>
  <c r="G131" i="1"/>
  <c r="H130" i="1"/>
  <c r="G130" i="1"/>
  <c r="H129" i="1"/>
  <c r="G129" i="1"/>
  <c r="H128" i="1"/>
  <c r="G128" i="1"/>
  <c r="H127" i="1"/>
  <c r="G127" i="1"/>
  <c r="H126" i="1"/>
  <c r="G126" i="1"/>
  <c r="H125" i="1"/>
  <c r="G125" i="1"/>
  <c r="H124" i="1"/>
  <c r="G124" i="1"/>
  <c r="H123" i="1"/>
  <c r="G123" i="1"/>
  <c r="H122" i="1"/>
  <c r="G122" i="1"/>
  <c r="H121" i="1"/>
  <c r="G121" i="1"/>
  <c r="H120" i="1"/>
  <c r="G120" i="1"/>
  <c r="H119" i="1"/>
  <c r="G119" i="1"/>
  <c r="H118" i="1"/>
  <c r="G118" i="1"/>
  <c r="H117" i="1"/>
  <c r="G117" i="1"/>
  <c r="H116" i="1"/>
  <c r="G116" i="1"/>
  <c r="H115" i="1"/>
  <c r="G115" i="1"/>
  <c r="H114" i="1"/>
  <c r="G114" i="1"/>
  <c r="H113" i="1"/>
  <c r="G113" i="1"/>
  <c r="H112" i="1"/>
  <c r="G112" i="1"/>
  <c r="H111" i="1"/>
  <c r="G111" i="1"/>
  <c r="H110" i="1"/>
  <c r="G110" i="1"/>
  <c r="H109" i="1"/>
  <c r="G109" i="1"/>
  <c r="H108" i="1"/>
  <c r="G108" i="1"/>
  <c r="H107" i="1"/>
  <c r="G107" i="1"/>
  <c r="H106" i="1"/>
  <c r="G106" i="1"/>
  <c r="H105" i="1"/>
  <c r="G105" i="1"/>
  <c r="H104" i="1"/>
  <c r="G104" i="1"/>
  <c r="H103" i="1"/>
  <c r="G103" i="1"/>
  <c r="H102" i="1"/>
  <c r="G102" i="1"/>
  <c r="H101" i="1"/>
  <c r="G101" i="1"/>
  <c r="H100" i="1"/>
  <c r="G100" i="1"/>
  <c r="H99" i="1"/>
  <c r="G99" i="1"/>
  <c r="H98" i="1"/>
  <c r="G98" i="1"/>
  <c r="H97" i="1"/>
  <c r="G97" i="1"/>
  <c r="H96" i="1"/>
  <c r="G96" i="1"/>
  <c r="H95" i="1"/>
  <c r="G95" i="1"/>
  <c r="H94" i="1"/>
  <c r="G94" i="1"/>
  <c r="H93" i="1"/>
  <c r="G93" i="1"/>
  <c r="H92" i="1"/>
  <c r="G92" i="1"/>
  <c r="H91" i="1"/>
  <c r="G91" i="1"/>
  <c r="H90" i="1"/>
  <c r="G90" i="1"/>
  <c r="H89" i="1"/>
  <c r="G89" i="1"/>
  <c r="H88" i="1"/>
  <c r="G88" i="1"/>
  <c r="H87" i="1"/>
  <c r="G87" i="1"/>
  <c r="H86" i="1"/>
  <c r="G86" i="1"/>
  <c r="H85" i="1"/>
  <c r="G85" i="1"/>
  <c r="H84" i="1"/>
  <c r="G84" i="1"/>
  <c r="H83" i="1"/>
  <c r="G83" i="1"/>
  <c r="H82" i="1"/>
  <c r="G82" i="1"/>
  <c r="H81" i="1"/>
  <c r="G81" i="1"/>
  <c r="H79" i="1"/>
  <c r="G79" i="1"/>
  <c r="E79" i="1"/>
  <c r="H78" i="1"/>
  <c r="G78" i="1"/>
  <c r="H77" i="1"/>
  <c r="G77" i="1"/>
  <c r="H76" i="1"/>
  <c r="G76" i="1"/>
  <c r="H75" i="1"/>
  <c r="G75" i="1"/>
  <c r="H74" i="1"/>
  <c r="G74" i="1"/>
  <c r="H73" i="1"/>
  <c r="G73" i="1"/>
  <c r="H72" i="1"/>
  <c r="G72" i="1"/>
  <c r="H71" i="1"/>
  <c r="G71" i="1"/>
  <c r="H70" i="1"/>
  <c r="G70" i="1"/>
  <c r="H68" i="1"/>
  <c r="G68" i="1"/>
  <c r="E68" i="1"/>
  <c r="H67" i="1"/>
  <c r="G67" i="1"/>
  <c r="H66" i="1"/>
  <c r="G66" i="1"/>
  <c r="H65" i="1"/>
  <c r="G65" i="1"/>
  <c r="H64" i="1"/>
  <c r="G64" i="1"/>
  <c r="H63" i="1"/>
  <c r="G63" i="1"/>
  <c r="H62" i="1"/>
  <c r="G62" i="1"/>
  <c r="H60" i="1"/>
  <c r="G60" i="1"/>
  <c r="E60" i="1"/>
  <c r="H59" i="1"/>
  <c r="G59" i="1"/>
  <c r="H56" i="1"/>
  <c r="G56" i="1"/>
  <c r="E56" i="1"/>
  <c r="H55" i="1"/>
  <c r="G55" i="1"/>
  <c r="H53" i="1"/>
  <c r="G53" i="1"/>
  <c r="E53" i="1"/>
  <c r="H51" i="1"/>
  <c r="G51" i="1"/>
  <c r="E51" i="1"/>
  <c r="H50" i="1"/>
  <c r="G50" i="1"/>
  <c r="H48" i="1"/>
  <c r="G48" i="1"/>
  <c r="E48" i="1"/>
  <c r="H47" i="1"/>
  <c r="G47" i="1"/>
  <c r="H46" i="1"/>
  <c r="G46" i="1"/>
  <c r="H44" i="1"/>
  <c r="G44" i="1"/>
  <c r="E44" i="1"/>
  <c r="H43" i="1"/>
  <c r="G43" i="1"/>
  <c r="H42" i="1"/>
  <c r="G42" i="1"/>
  <c r="H40" i="1"/>
  <c r="G40" i="1"/>
  <c r="E40" i="1"/>
  <c r="H39" i="1"/>
  <c r="G39" i="1"/>
  <c r="H38" i="1"/>
  <c r="G38" i="1"/>
  <c r="H36" i="1"/>
  <c r="G36" i="1"/>
  <c r="E36" i="1"/>
  <c r="H35" i="1"/>
  <c r="G35" i="1"/>
  <c r="H34" i="1"/>
  <c r="G34" i="1"/>
  <c r="H32" i="1"/>
  <c r="G32" i="1"/>
  <c r="E32" i="1"/>
  <c r="H31" i="1"/>
  <c r="G31" i="1"/>
  <c r="H30" i="1"/>
  <c r="G30" i="1"/>
  <c r="H28" i="1"/>
  <c r="G28" i="1"/>
  <c r="E28" i="1"/>
  <c r="H27" i="1"/>
  <c r="G27" i="1"/>
  <c r="H26" i="1"/>
  <c r="G26" i="1"/>
  <c r="H25" i="1"/>
  <c r="G25" i="1"/>
  <c r="H23" i="1"/>
  <c r="G23" i="1"/>
  <c r="E23" i="1"/>
  <c r="H21" i="1"/>
  <c r="G21" i="1"/>
  <c r="E21" i="1"/>
  <c r="H20" i="1"/>
  <c r="G20" i="1"/>
  <c r="H19" i="1"/>
  <c r="G19" i="1"/>
  <c r="H18" i="1"/>
  <c r="G18" i="1"/>
  <c r="H17" i="1"/>
  <c r="G17" i="1"/>
  <c r="H15" i="1"/>
  <c r="G15" i="1"/>
  <c r="E15" i="1"/>
  <c r="H14" i="1"/>
  <c r="G14" i="1"/>
  <c r="H13" i="1"/>
  <c r="G13" i="1"/>
  <c r="H12" i="1"/>
  <c r="G12" i="1"/>
  <c r="H7" i="1"/>
  <c r="G7" i="1"/>
  <c r="E7" i="1"/>
  <c r="G6" i="1"/>
  <c r="H6" i="1" s="1"/>
  <c r="G3" i="1"/>
  <c r="H3" i="1" s="1"/>
  <c r="E3" i="1"/>
  <c r="G2" i="1"/>
  <c r="H2" i="1" s="1"/>
</calcChain>
</file>

<file path=xl/sharedStrings.xml><?xml version="1.0" encoding="utf-8"?>
<sst xmlns="http://schemas.openxmlformats.org/spreadsheetml/2006/main" count="384" uniqueCount="339">
  <si>
    <t>País</t>
  </si>
  <si>
    <t>Cidade</t>
  </si>
  <si>
    <t>Local de Votação</t>
  </si>
  <si>
    <t>Aptos</t>
  </si>
  <si>
    <t>Aptos Total</t>
  </si>
  <si>
    <t>Seções (agregadas e não agregadas)</t>
  </si>
  <si>
    <t>UEs (total)</t>
  </si>
  <si>
    <t>UL (total)</t>
  </si>
  <si>
    <t>Portugal</t>
  </si>
  <si>
    <t>Lisboa</t>
  </si>
  <si>
    <t>Universidade de Lisboa</t>
  </si>
  <si>
    <t>Estados Unidos</t>
  </si>
  <si>
    <t>Boston</t>
  </si>
  <si>
    <t>Malden - Salemwood School</t>
  </si>
  <si>
    <t>Framingham - Paróquia São Patrício</t>
  </si>
  <si>
    <t>Hyannis - Barnstable High School</t>
  </si>
  <si>
    <t>Porto</t>
  </si>
  <si>
    <t>Instituto Superior de Engenharia de Porto</t>
  </si>
  <si>
    <t>Japão</t>
  </si>
  <si>
    <t>Nagóia</t>
  </si>
  <si>
    <t>Hiroshima City International House</t>
  </si>
  <si>
    <t>Espaço da Prefeitura de Toyohashi</t>
  </si>
  <si>
    <t>Takaoka (Província de Toyama)</t>
  </si>
  <si>
    <t>Suzuka (Província de Mie)</t>
  </si>
  <si>
    <t>Miami</t>
  </si>
  <si>
    <t>Miami Dade College</t>
  </si>
  <si>
    <t>Reino Unido</t>
  </si>
  <si>
    <t>Londres</t>
  </si>
  <si>
    <t>West London College</t>
  </si>
  <si>
    <t>Nova York</t>
  </si>
  <si>
    <t>Queens College</t>
  </si>
  <si>
    <t>Tóquio</t>
  </si>
  <si>
    <t>Tóquio - Ariake Central Tower</t>
  </si>
  <si>
    <t>Oizumi Bunkamura</t>
  </si>
  <si>
    <t>França</t>
  </si>
  <si>
    <t>Paris</t>
  </si>
  <si>
    <t>Espace Vinci</t>
  </si>
  <si>
    <t>Itália</t>
  </si>
  <si>
    <t>Milão</t>
  </si>
  <si>
    <t>Selexi Test Center</t>
  </si>
  <si>
    <t>Orlando</t>
  </si>
  <si>
    <t>Osceola Heritage Park</t>
  </si>
  <si>
    <t>Espanha</t>
  </si>
  <si>
    <t>Madri</t>
  </si>
  <si>
    <t>Colégio Blanca de Castilla</t>
  </si>
  <si>
    <t>Canadá</t>
  </si>
  <si>
    <t>Toronto</t>
  </si>
  <si>
    <t>Toronto - YMCA Centre</t>
  </si>
  <si>
    <t>Manitoba - Adra Hub</t>
  </si>
  <si>
    <t>Los Angeles</t>
  </si>
  <si>
    <t>Utah - Lumos Language School</t>
  </si>
  <si>
    <t>Washington DC</t>
  </si>
  <si>
    <t>Hotel Capital Hilton</t>
  </si>
  <si>
    <t>Barcelona</t>
  </si>
  <si>
    <t>Seminari Conciliar de Barcelona</t>
  </si>
  <si>
    <t>Irlanda</t>
  </si>
  <si>
    <t>Dublin</t>
  </si>
  <si>
    <t>Royal Dublin Society - Hall 2</t>
  </si>
  <si>
    <t>Houston</t>
  </si>
  <si>
    <t>Houston - Norris Conference Center</t>
  </si>
  <si>
    <t>Dallas - Plano Event Center</t>
  </si>
  <si>
    <t>Atlanta</t>
  </si>
  <si>
    <t>Atlanta - Eagles Arena</t>
  </si>
  <si>
    <t>São Francisco</t>
  </si>
  <si>
    <t>Consulado-Geral do Brasil em São Francisco</t>
  </si>
  <si>
    <t>Alemanha</t>
  </si>
  <si>
    <t>Berlim</t>
  </si>
  <si>
    <t>Embaixada do Brasil em Berlim</t>
  </si>
  <si>
    <t>Hamburgo Stadtteilschule am Hafen</t>
  </si>
  <si>
    <t>Suíça</t>
  </si>
  <si>
    <t>Zurique</t>
  </si>
  <si>
    <t>Kongresshaus Zurich</t>
  </si>
  <si>
    <t>Roma</t>
  </si>
  <si>
    <t>Embaixada do Brasil em Roma</t>
  </si>
  <si>
    <t>Austrália</t>
  </si>
  <si>
    <t>Sydney</t>
  </si>
  <si>
    <t>Consulado Geral do Brasil em Sydney</t>
  </si>
  <si>
    <t>Brisbane City Hall</t>
  </si>
  <si>
    <t>Hamamatsu</t>
  </si>
  <si>
    <t>Hamamatsu Act City - Exhibition and Event Hall</t>
  </si>
  <si>
    <t>Munique</t>
  </si>
  <si>
    <t>Escola Alemã de Moda</t>
  </si>
  <si>
    <t>Frankfurt</t>
  </si>
  <si>
    <t>Frankfurt - Volkschule Frankfurt Am Main</t>
  </si>
  <si>
    <t>Colônia - Congress - Centrum Nord Der Kelmesse</t>
  </si>
  <si>
    <t>Holanda</t>
  </si>
  <si>
    <t>Amsterdã</t>
  </si>
  <si>
    <t>Centro de Convenções do Hotel Novotel Amsterdam City</t>
  </si>
  <si>
    <t>Chicago</t>
  </si>
  <si>
    <t>Consulado-Geral do Brasil em Chicago</t>
  </si>
  <si>
    <t>Vancouver</t>
  </si>
  <si>
    <t>Vancouver - Pinnacle Hotel Harbour Front</t>
  </si>
  <si>
    <t>Calgary - Chinese Cultural Centre</t>
  </si>
  <si>
    <t>Genebra</t>
  </si>
  <si>
    <t>Palexpo</t>
  </si>
  <si>
    <t>Argentina</t>
  </si>
  <si>
    <t>Buenos Aires</t>
  </si>
  <si>
    <t>Embaixada do Brasil em Buenos Aires</t>
  </si>
  <si>
    <t>Montreal</t>
  </si>
  <si>
    <t>Montreal - Dawson College</t>
  </si>
  <si>
    <t>Quebéc</t>
  </si>
  <si>
    <t>Hartford</t>
  </si>
  <si>
    <t>Consulado-Geral do Brasil em Hartford</t>
  </si>
  <si>
    <t>Líbano</t>
  </si>
  <si>
    <t>Beirute</t>
  </si>
  <si>
    <t>Embaixada do Brasil em Beirute (M1 Building)</t>
  </si>
  <si>
    <t>Consulado Honorário do Brasil no Vale do Bekaa</t>
  </si>
  <si>
    <t>Bélgica</t>
  </si>
  <si>
    <t>Bruxelas</t>
  </si>
  <si>
    <t>Bruxelas - Prefeitura de Saint-Gilles (Hôtel de Ville)</t>
  </si>
  <si>
    <t>Luxemburgo - Prefeitura de Esch-Sur-Alzette</t>
  </si>
  <si>
    <t>Faro</t>
  </si>
  <si>
    <t>Consulado-Geral do Brasil em Faro</t>
  </si>
  <si>
    <t>Camberra</t>
  </si>
  <si>
    <t>Embaixada do Brasil em Camberra</t>
  </si>
  <si>
    <t>Melbourne - Drill Hall, Multicultural Hub</t>
  </si>
  <si>
    <t>Perth - Hillview Intercultural Community Centre</t>
  </si>
  <si>
    <t>Paraguai</t>
  </si>
  <si>
    <t>Ciudad Del Este</t>
  </si>
  <si>
    <t>Consulado-Geral do Brasil em Ciudad del Este</t>
  </si>
  <si>
    <t>Suécia</t>
  </si>
  <si>
    <t>Estocolmo</t>
  </si>
  <si>
    <t>Estocolmo - Stockholm Universitet</t>
  </si>
  <si>
    <t>Gotemburgo - Ungdomens hus</t>
  </si>
  <si>
    <t>México</t>
  </si>
  <si>
    <t>Cidade do México</t>
  </si>
  <si>
    <t>Consulado-Geral do Brasil da Cidade do México</t>
  </si>
  <si>
    <t>Chile</t>
  </si>
  <si>
    <t>Santiago</t>
  </si>
  <si>
    <t>Hotel Radisson Blue Plaza El Bosque</t>
  </si>
  <si>
    <t>Israel</t>
  </si>
  <si>
    <t>Tel Aviv</t>
  </si>
  <si>
    <t>Áustria</t>
  </si>
  <si>
    <t>Viena</t>
  </si>
  <si>
    <t>Embaixada do Brasil em Viena</t>
  </si>
  <si>
    <t>Nova Zelândia</t>
  </si>
  <si>
    <t>Wellington</t>
  </si>
  <si>
    <t>Embaixada do Brasil em Wellington</t>
  </si>
  <si>
    <t>Guiana Francesa</t>
  </si>
  <si>
    <t>Caiena</t>
  </si>
  <si>
    <t>Hotel Mercure Royal Amazônia</t>
  </si>
  <si>
    <t>EAU</t>
  </si>
  <si>
    <t>Abu Dhabi</t>
  </si>
  <si>
    <t>Chancelaria da Embaixada do Brasil em Abu Dhabi</t>
  </si>
  <si>
    <t>Two Seasons Hotel</t>
  </si>
  <si>
    <t>Dinamarca</t>
  </si>
  <si>
    <t>Copenhague</t>
  </si>
  <si>
    <t>Bolívia</t>
  </si>
  <si>
    <t>Santa Cruz de la Sierra</t>
  </si>
  <si>
    <t>Consulado do Brasil em Santa Cruz de la Sierra</t>
  </si>
  <si>
    <t>Marselha</t>
  </si>
  <si>
    <t>Consulado-Geral do Brasil em Marselha</t>
  </si>
  <si>
    <t>Uruguai</t>
  </si>
  <si>
    <t>Montevideu</t>
  </si>
  <si>
    <t>Clube Brasileiro</t>
  </si>
  <si>
    <t>Ottawa</t>
  </si>
  <si>
    <t>Universidade de Ottawa (UCU)</t>
  </si>
  <si>
    <t>Assunção</t>
  </si>
  <si>
    <t>Consulado-Geral do Brasil em Assunção</t>
  </si>
  <si>
    <t>Noruega</t>
  </si>
  <si>
    <t>Oslo</t>
  </si>
  <si>
    <t>Chancelaria da Embaixada do Brasil em Oslo</t>
  </si>
  <si>
    <t>Palestina</t>
  </si>
  <si>
    <t>Ramallah</t>
  </si>
  <si>
    <t>Ramallah Recreational Complex</t>
  </si>
  <si>
    <t>Peru</t>
  </si>
  <si>
    <t>Lima</t>
  </si>
  <si>
    <t>Chancelaria da Embaixada do Brasil em Lima</t>
  </si>
  <si>
    <t>Edimburgo</t>
  </si>
  <si>
    <t>Consulado-Geral do Brasil em Edimburgo</t>
  </si>
  <si>
    <t>Manchester - Consulado-Geral do Brasil em Edimburgo</t>
  </si>
  <si>
    <t>Colômbia</t>
  </si>
  <si>
    <t>Bogotá</t>
  </si>
  <si>
    <t>Embaixada do Brasil em Bogotá</t>
  </si>
  <si>
    <t>Jordânia</t>
  </si>
  <si>
    <t>Amã</t>
  </si>
  <si>
    <t>Embaixada do Brasil em Amã</t>
  </si>
  <si>
    <t>Suriname</t>
  </si>
  <si>
    <t>Paramaribo</t>
  </si>
  <si>
    <t>Instituto Guimarães Rosa</t>
  </si>
  <si>
    <t>Panamá</t>
  </si>
  <si>
    <t>Instituto Don Bosco</t>
  </si>
  <si>
    <t>Finlândia</t>
  </si>
  <si>
    <t>Helsinque</t>
  </si>
  <si>
    <t>Embaixada do Brasil em Helsinque</t>
  </si>
  <si>
    <t>Grécia</t>
  </si>
  <si>
    <t>Atenas</t>
  </si>
  <si>
    <t>Embaixada do Brasil em Atenas</t>
  </si>
  <si>
    <t>Equador</t>
  </si>
  <si>
    <t>Quito</t>
  </si>
  <si>
    <t>Embaixada do Brasil em Quito</t>
  </si>
  <si>
    <t>Venezuela</t>
  </si>
  <si>
    <t>Caracas</t>
  </si>
  <si>
    <t>Embaixada do Brasil em Caracas</t>
  </si>
  <si>
    <t>Córdoba</t>
  </si>
  <si>
    <t>Embaixada do Brasil em Córdoba</t>
  </si>
  <si>
    <t>Salto del Guairá</t>
  </si>
  <si>
    <t>Embaixada do Brasil em Salto del Guairá</t>
  </si>
  <si>
    <t>Singapura</t>
  </si>
  <si>
    <t>Embaixada do Brasil em Singapura</t>
  </si>
  <si>
    <t>Hungria</t>
  </si>
  <si>
    <t>Budapeste</t>
  </si>
  <si>
    <t>Embaixada do Brasil em Budapeste</t>
  </si>
  <si>
    <t>Síria</t>
  </si>
  <si>
    <t>Damasco</t>
  </si>
  <si>
    <t>Embaixada do Brasil em Damasco</t>
  </si>
  <si>
    <t>Catar</t>
  </si>
  <si>
    <t>Doha</t>
  </si>
  <si>
    <t>Chancelaria da Embaixada do Brasil em Doha</t>
  </si>
  <si>
    <t>Polônia</t>
  </si>
  <si>
    <t>Varsóvia</t>
  </si>
  <si>
    <t>Embaixada do Brasil em Varsóvia</t>
  </si>
  <si>
    <t>China</t>
  </si>
  <si>
    <t>Xangai</t>
  </si>
  <si>
    <t>Consulado-Geral do Brasil em Xangai</t>
  </si>
  <si>
    <t>Angola</t>
  </si>
  <si>
    <t>Luanda</t>
  </si>
  <si>
    <t>Consulado-Geral do Brasil em Luanda</t>
  </si>
  <si>
    <t>Costa Rica</t>
  </si>
  <si>
    <t>São José</t>
  </si>
  <si>
    <t>Embaixada do Brasil em São José</t>
  </si>
  <si>
    <t>República Tcheca</t>
  </si>
  <si>
    <t>Praga</t>
  </si>
  <si>
    <t>Embaixada do Brasil em Praga</t>
  </si>
  <si>
    <t>Hong-Kong</t>
  </si>
  <si>
    <t>Consulado-Geral do Brasil em Hong-Kong</t>
  </si>
  <si>
    <t>África do Sul</t>
  </si>
  <si>
    <t>Pretória</t>
  </si>
  <si>
    <t>Embaixada do Brasil em Pretória</t>
  </si>
  <si>
    <t>Pedro Juan Caballero</t>
  </si>
  <si>
    <t>Consulado-Geral do Brasil em Pedro Juan Caballero</t>
  </si>
  <si>
    <t>Taiwan</t>
  </si>
  <si>
    <t>Taipé</t>
  </si>
  <si>
    <t>Escritório Comercial do Brasil em Taipé</t>
  </si>
  <si>
    <t>Artigas</t>
  </si>
  <si>
    <t>Vice-Consulado do Brasil em Artigas</t>
  </si>
  <si>
    <t>Moçambique</t>
  </si>
  <si>
    <t>Maputo</t>
  </si>
  <si>
    <t>Instituto Guimarães Rosa - Maputo</t>
  </si>
  <si>
    <t>Coréia do Sul</t>
  </si>
  <si>
    <t>Seul</t>
  </si>
  <si>
    <t>Embaixada do Brasil em Seul</t>
  </si>
  <si>
    <t>Cantão</t>
  </si>
  <si>
    <t>Consulado-Geral do Brasil em Cantão</t>
  </si>
  <si>
    <t>La Paz</t>
  </si>
  <si>
    <t>Embaixada do Brasil em La Paz</t>
  </si>
  <si>
    <t>República Dominicana</t>
  </si>
  <si>
    <t>São Domingos</t>
  </si>
  <si>
    <t>Embaixada do Brasil em São Domingos</t>
  </si>
  <si>
    <t>Cochabamba</t>
  </si>
  <si>
    <t>Consulado-Geral do Brasil em Cochabamba</t>
  </si>
  <si>
    <t>Cidade do Cabo</t>
  </si>
  <si>
    <t>Consulado-Geral do Brasil em Cidade do Cabo</t>
  </si>
  <si>
    <t>Pequim</t>
  </si>
  <si>
    <t>Embaixada do Brasil em Pequim</t>
  </si>
  <si>
    <t>Turquia</t>
  </si>
  <si>
    <t>Istambul</t>
  </si>
  <si>
    <t>Suzer Plaza</t>
  </si>
  <si>
    <t>Estônia</t>
  </si>
  <si>
    <t>Talin</t>
  </si>
  <si>
    <t>Embaixada do Brasil em Talin</t>
  </si>
  <si>
    <t>Arábia Saudita</t>
  </si>
  <si>
    <t>Riade</t>
  </si>
  <si>
    <t>Embaixada do Brasil em Riade</t>
  </si>
  <si>
    <t>Tailândia</t>
  </si>
  <si>
    <t>Bangkok</t>
  </si>
  <si>
    <t>Lumpini Tower</t>
  </si>
  <si>
    <t>Guatemala</t>
  </si>
  <si>
    <t>Embaixada do Brasil em Guatemala</t>
  </si>
  <si>
    <t>Encarnación</t>
  </si>
  <si>
    <t>Vice-Consulado do Brasil em Encarnación</t>
  </si>
  <si>
    <t>Rússia</t>
  </si>
  <si>
    <t>Moscou</t>
  </si>
  <si>
    <t>Embaixada do Brasil em Moscou</t>
  </si>
  <si>
    <t>Mendoza</t>
  </si>
  <si>
    <t>Consulado-Geral do Brasil em Mendoza</t>
  </si>
  <si>
    <t>Filipinas</t>
  </si>
  <si>
    <t>Manila</t>
  </si>
  <si>
    <t>Embaixada do Brasil em Manila</t>
  </si>
  <si>
    <t>Egito</t>
  </si>
  <si>
    <t>Cairo</t>
  </si>
  <si>
    <t>Embaixada do Brasil em Cairo - Egito</t>
  </si>
  <si>
    <t>Guiana</t>
  </si>
  <si>
    <t>Georgetown</t>
  </si>
  <si>
    <t>Embaixada do Brasil em Georgetown</t>
  </si>
  <si>
    <t>Indonésia</t>
  </si>
  <si>
    <t>Jacarta</t>
  </si>
  <si>
    <t>Embaixada do Brasil em Jacarta</t>
  </si>
  <si>
    <t>Malásia</t>
  </si>
  <si>
    <t>Kuala Lumpur</t>
  </si>
  <si>
    <t>Embaixada do Brasil em Kuala Lumpur</t>
  </si>
  <si>
    <t>Eslovênia</t>
  </si>
  <si>
    <t>Liubliana</t>
  </si>
  <si>
    <t>Embaixada do Brasil em Liubliana</t>
  </si>
  <si>
    <t>El Salvador</t>
  </si>
  <si>
    <t>São Salvador</t>
  </si>
  <si>
    <t>Embaixada do Brasil em São Salvador</t>
  </si>
  <si>
    <t>Honduras</t>
  </si>
  <si>
    <t>Tegucigalpa</t>
  </si>
  <si>
    <t>Embaixada do Brasil em Tegucigalpa</t>
  </si>
  <si>
    <t>Cabo Verde</t>
  </si>
  <si>
    <t>Praia</t>
  </si>
  <si>
    <t>Embaixada do Brasil em Praia</t>
  </si>
  <si>
    <t>Índia</t>
  </si>
  <si>
    <t>Nova Delhi</t>
  </si>
  <si>
    <t>Embaixada do Brasil em Nova Delhi</t>
  </si>
  <si>
    <t>Kuwait</t>
  </si>
  <si>
    <t>Kuaite</t>
  </si>
  <si>
    <t>Embaixada do Brasil em Kuaite</t>
  </si>
  <si>
    <t>Chipre</t>
  </si>
  <si>
    <t>Nicosia</t>
  </si>
  <si>
    <t>Embaixada do Brasil em Nicosia</t>
  </si>
  <si>
    <t>Croácia</t>
  </si>
  <si>
    <t>Zagreb</t>
  </si>
  <si>
    <t>Embaixada do Brasil em Zagreb</t>
  </si>
  <si>
    <t>Nicarágua</t>
  </si>
  <si>
    <t>Manágua</t>
  </si>
  <si>
    <t>Embaixada do Brasil em Manágua</t>
  </si>
  <si>
    <t>Senegal</t>
  </si>
  <si>
    <t>Dacar</t>
  </si>
  <si>
    <t>Embaixada do Brasil em Dacar</t>
  </si>
  <si>
    <t>Eslováquia</t>
  </si>
  <si>
    <t>Bratislava</t>
  </si>
  <si>
    <t>Embaixada do Brasil em Bratislava</t>
  </si>
  <si>
    <t>Romênia</t>
  </si>
  <si>
    <t>Bucareste</t>
  </si>
  <si>
    <t>Embaixada do Brasil em Bucareste</t>
  </si>
  <si>
    <t>Marrocos</t>
  </si>
  <si>
    <t>Rabat</t>
  </si>
  <si>
    <t>Embaixada do Brasil em Rabat</t>
  </si>
  <si>
    <t>Sérvia</t>
  </si>
  <si>
    <t>Belgrado</t>
  </si>
  <si>
    <t>Embaixada do Brasil em Belgrado</t>
  </si>
  <si>
    <t>Quênia</t>
  </si>
  <si>
    <t>Nairóbi</t>
  </si>
  <si>
    <t>Embaixada do Brasil em Nairóbi</t>
  </si>
  <si>
    <t>Jamaica</t>
  </si>
  <si>
    <t>Kingston</t>
  </si>
  <si>
    <t>Embaixada do Brasil em Kingston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</si>
</sst>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0"/>
      <color rgb="FF000000"/>
      <name val="Arial"/>
      <scheme val="minor"/>
    </font>
    <font>
      <sz val="10"/>
      <color rgb="FF242424"/>
      <name val="Arial"/>
      <scheme val="major"/>
    </font>
  </fonts>
  <fills count="7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theme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theme="1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theme="1"/>
      </left>
      <right/>
      <top style="thin">
        <color rgb="FF000000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 style="thin">
        <color rgb="FF000000"/>
      </right>
      <top style="thin">
        <color theme="1"/>
      </top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/>
    </xf>
    <xf numFmtId="3" fontId="0" fillId="3" borderId="1" xfId="0" applyNumberFormat="1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4" borderId="1" xfId="0" applyFill="1" applyBorder="1" applyAlignment="1">
      <alignment horizontal="left"/>
    </xf>
    <xf numFmtId="3" fontId="0" fillId="4" borderId="1" xfId="0" applyNumberFormat="1" applyFill="1" applyBorder="1" applyAlignment="1">
      <alignment horizontal="left" vertical="center"/>
    </xf>
    <xf numFmtId="3" fontId="0" fillId="0" borderId="2" xfId="0" applyNumberFormat="1" applyBorder="1" applyAlignment="1">
      <alignment horizontal="left" vertical="center"/>
    </xf>
    <xf numFmtId="0" fontId="0" fillId="5" borderId="3" xfId="0" applyFill="1" applyBorder="1" applyAlignment="1">
      <alignment horizontal="left" vertical="center"/>
    </xf>
    <xf numFmtId="0" fontId="0" fillId="5" borderId="1" xfId="0" applyFill="1" applyBorder="1" applyAlignment="1">
      <alignment horizontal="left"/>
    </xf>
    <xf numFmtId="0" fontId="0" fillId="5" borderId="4" xfId="0" applyFill="1" applyBorder="1" applyAlignment="1">
      <alignment horizontal="left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4" borderId="3" xfId="0" applyFill="1" applyBorder="1" applyAlignment="1">
      <alignment horizontal="left" vertical="center"/>
    </xf>
    <xf numFmtId="0" fontId="0" fillId="4" borderId="2" xfId="0" applyFill="1" applyBorder="1" applyAlignment="1">
      <alignment horizontal="left"/>
    </xf>
    <xf numFmtId="0" fontId="0" fillId="3" borderId="1" xfId="0" applyFill="1" applyBorder="1" applyAlignment="1">
      <alignment horizontal="left" vertical="center"/>
    </xf>
    <xf numFmtId="0" fontId="0" fillId="4" borderId="5" xfId="0" applyFill="1" applyBorder="1" applyAlignment="1">
      <alignment horizontal="left" vertical="center"/>
    </xf>
    <xf numFmtId="3" fontId="0" fillId="4" borderId="2" xfId="0" applyNumberFormat="1" applyFill="1" applyBorder="1" applyAlignment="1">
      <alignment horizontal="left" vertical="center"/>
    </xf>
    <xf numFmtId="0" fontId="0" fillId="4" borderId="2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3" fontId="0" fillId="3" borderId="2" xfId="0" applyNumberFormat="1" applyFill="1" applyBorder="1" applyAlignment="1">
      <alignment horizontal="left" vertical="center"/>
    </xf>
    <xf numFmtId="0" fontId="0" fillId="6" borderId="1" xfId="0" applyFill="1" applyBorder="1" applyAlignment="1">
      <alignment horizontal="left"/>
    </xf>
    <xf numFmtId="3" fontId="0" fillId="6" borderId="1" xfId="0" applyNumberFormat="1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3" fontId="0" fillId="0" borderId="1" xfId="0" applyNumberFormat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2" fillId="3" borderId="7" xfId="0" applyFont="1" applyFill="1" applyBorder="1" applyAlignment="1">
      <alignment horizontal="left" vertical="center"/>
    </xf>
    <xf numFmtId="3" fontId="0" fillId="3" borderId="4" xfId="0" applyNumberFormat="1" applyFill="1" applyBorder="1" applyAlignment="1">
      <alignment horizontal="left" vertical="center" wrapText="1"/>
    </xf>
    <xf numFmtId="3" fontId="0" fillId="3" borderId="8" xfId="0" applyNumberFormat="1" applyFill="1" applyBorder="1" applyAlignment="1">
      <alignment horizontal="left" vertical="center"/>
    </xf>
    <xf numFmtId="0" fontId="0" fillId="5" borderId="1" xfId="0" applyFill="1" applyBorder="1" applyAlignment="1">
      <alignment horizontal="left" vertical="center"/>
    </xf>
    <xf numFmtId="0" fontId="0" fillId="3" borderId="9" xfId="0" applyFill="1" applyBorder="1" applyAlignment="1">
      <alignment horizontal="left" vertical="center"/>
    </xf>
    <xf numFmtId="0" fontId="0" fillId="4" borderId="10" xfId="0" applyFill="1" applyBorder="1" applyAlignment="1">
      <alignment horizontal="left" vertical="center"/>
    </xf>
    <xf numFmtId="0" fontId="0" fillId="3" borderId="11" xfId="0" applyFill="1" applyBorder="1" applyAlignment="1">
      <alignment horizontal="left" vertical="center"/>
    </xf>
    <xf numFmtId="0" fontId="0" fillId="3" borderId="10" xfId="0" applyFill="1" applyBorder="1" applyAlignment="1">
      <alignment horizontal="left" vertical="center"/>
    </xf>
    <xf numFmtId="0" fontId="0" fillId="4" borderId="11" xfId="0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3" fontId="0" fillId="3" borderId="4" xfId="0" applyNumberFormat="1" applyFill="1" applyBorder="1" applyAlignment="1">
      <alignment horizontal="left" vertical="center"/>
    </xf>
    <xf numFmtId="0" fontId="0" fillId="6" borderId="1" xfId="0" applyFill="1" applyBorder="1" applyAlignment="1">
      <alignment horizontal="left" vertical="center"/>
    </xf>
    <xf numFmtId="3" fontId="0" fillId="6" borderId="2" xfId="0" applyNumberForma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3" fontId="0" fillId="4" borderId="4" xfId="0" applyNumberFormat="1" applyFill="1" applyBorder="1" applyAlignment="1">
      <alignment horizontal="left" vertical="center"/>
    </xf>
    <xf numFmtId="0" fontId="0" fillId="6" borderId="5" xfId="0" applyFill="1" applyBorder="1" applyAlignment="1">
      <alignment horizontal="left" vertical="center"/>
    </xf>
    <xf numFmtId="0" fontId="0" fillId="6" borderId="2" xfId="0" applyFill="1" applyBorder="1" applyAlignment="1">
      <alignment horizontal="left" vertical="center"/>
    </xf>
    <xf numFmtId="0" fontId="0" fillId="6" borderId="7" xfId="0" applyFill="1" applyBorder="1" applyAlignment="1">
      <alignment horizontal="left"/>
    </xf>
    <xf numFmtId="3" fontId="0" fillId="6" borderId="7" xfId="0" applyNumberFormat="1" applyFill="1" applyBorder="1" applyAlignment="1">
      <alignment horizontal="left" vertical="center"/>
    </xf>
    <xf numFmtId="0" fontId="0" fillId="4" borderId="12" xfId="0" applyFill="1" applyBorder="1" applyAlignment="1">
      <alignment horizontal="left"/>
    </xf>
    <xf numFmtId="3" fontId="0" fillId="4" borderId="12" xfId="0" applyNumberFormat="1" applyFill="1" applyBorder="1" applyAlignment="1">
      <alignment horizontal="left" vertical="center"/>
    </xf>
    <xf numFmtId="0" fontId="0" fillId="6" borderId="2" xfId="0" applyFill="1" applyBorder="1" applyAlignment="1">
      <alignment horizontal="left"/>
    </xf>
    <xf numFmtId="0" fontId="0" fillId="4" borderId="7" xfId="0" applyFill="1" applyBorder="1" applyAlignment="1">
      <alignment horizontal="left"/>
    </xf>
    <xf numFmtId="3" fontId="0" fillId="4" borderId="7" xfId="0" applyNumberFormat="1" applyFill="1" applyBorder="1" applyAlignment="1">
      <alignment horizontal="left" vertical="center"/>
    </xf>
    <xf numFmtId="0" fontId="0" fillId="4" borderId="4" xfId="0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1"/>
  <sheetViews>
    <sheetView showGridLines="0" tabSelected="1" topLeftCell="A7" workbookViewId="0">
      <selection activeCell="C148" sqref="C148"/>
    </sheetView>
  </sheetViews>
  <sheetFormatPr defaultRowHeight="15"/>
  <cols>
    <col min="1" max="1" width="20.7109375" bestFit="1" customWidth="1"/>
    <col min="2" max="2" width="20.5703125" bestFit="1" customWidth="1"/>
    <col min="3" max="3" width="50.7109375" bestFit="1" customWidth="1"/>
    <col min="4" max="4" width="8.7109375" bestFit="1" customWidth="1"/>
    <col min="5" max="5" width="13.5703125" bestFit="1" customWidth="1"/>
    <col min="6" max="6" width="37" bestFit="1" customWidth="1"/>
    <col min="7" max="7" width="12.7109375" bestFit="1" customWidth="1"/>
    <col min="8" max="8" width="11.5703125" bestFit="1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3" t="s">
        <v>8</v>
      </c>
      <c r="B2" s="3" t="s">
        <v>9</v>
      </c>
      <c r="C2" s="3" t="s">
        <v>10</v>
      </c>
      <c r="D2" s="4">
        <v>78835</v>
      </c>
      <c r="E2" s="4">
        <v>78835</v>
      </c>
      <c r="F2" s="3">
        <v>103</v>
      </c>
      <c r="G2" s="3">
        <f>F2</f>
        <v>103</v>
      </c>
      <c r="H2" s="3">
        <f>G2</f>
        <v>103</v>
      </c>
    </row>
    <row r="3" spans="1:8">
      <c r="A3" s="5" t="s">
        <v>11</v>
      </c>
      <c r="B3" s="5" t="s">
        <v>12</v>
      </c>
      <c r="C3" s="6" t="s">
        <v>13</v>
      </c>
      <c r="D3" s="7">
        <v>34920</v>
      </c>
      <c r="E3" s="8">
        <f>SUM(D3:D5)</f>
        <v>53408</v>
      </c>
      <c r="F3" s="5">
        <v>69</v>
      </c>
      <c r="G3" s="5">
        <f>F3</f>
        <v>69</v>
      </c>
      <c r="H3" s="5">
        <f>G3</f>
        <v>69</v>
      </c>
    </row>
    <row r="4" spans="1:8">
      <c r="A4" s="5"/>
      <c r="B4" s="5"/>
      <c r="C4" s="6" t="s">
        <v>14</v>
      </c>
      <c r="D4" s="7">
        <v>15351</v>
      </c>
      <c r="E4" s="8"/>
      <c r="F4" s="5"/>
      <c r="G4" s="5"/>
      <c r="H4" s="5"/>
    </row>
    <row r="5" spans="1:8">
      <c r="A5" s="5"/>
      <c r="B5" s="5"/>
      <c r="C5" s="6" t="s">
        <v>15</v>
      </c>
      <c r="D5" s="7">
        <v>3137</v>
      </c>
      <c r="E5" s="8"/>
      <c r="F5" s="5"/>
      <c r="G5" s="5"/>
      <c r="H5" s="5"/>
    </row>
    <row r="6" spans="1:8">
      <c r="A6" s="9" t="s">
        <v>8</v>
      </c>
      <c r="B6" s="9" t="s">
        <v>16</v>
      </c>
      <c r="C6" s="10" t="s">
        <v>17</v>
      </c>
      <c r="D6" s="4">
        <v>47677</v>
      </c>
      <c r="E6" s="4">
        <v>47677</v>
      </c>
      <c r="F6" s="10">
        <v>62</v>
      </c>
      <c r="G6" s="10">
        <f>F6</f>
        <v>62</v>
      </c>
      <c r="H6" s="11">
        <f>G6</f>
        <v>62</v>
      </c>
    </row>
    <row r="7" spans="1:8">
      <c r="A7" s="12" t="s">
        <v>18</v>
      </c>
      <c r="B7" s="5" t="s">
        <v>19</v>
      </c>
      <c r="C7" s="6" t="s">
        <v>19</v>
      </c>
      <c r="D7" s="7">
        <v>27745</v>
      </c>
      <c r="E7" s="8">
        <f>SUM(D7:D11)</f>
        <v>44572</v>
      </c>
      <c r="F7" s="5">
        <v>58</v>
      </c>
      <c r="G7" s="5">
        <f>F7</f>
        <v>58</v>
      </c>
      <c r="H7" s="13">
        <f>F7</f>
        <v>58</v>
      </c>
    </row>
    <row r="8" spans="1:8">
      <c r="A8" s="12"/>
      <c r="B8" s="5"/>
      <c r="C8" s="6" t="s">
        <v>20</v>
      </c>
      <c r="D8" s="7">
        <v>2390</v>
      </c>
      <c r="E8" s="8"/>
      <c r="F8" s="5"/>
      <c r="G8" s="5"/>
      <c r="H8" s="13"/>
    </row>
    <row r="9" spans="1:8">
      <c r="A9" s="12"/>
      <c r="B9" s="5"/>
      <c r="C9" s="6" t="s">
        <v>21</v>
      </c>
      <c r="D9" s="7">
        <v>6050</v>
      </c>
      <c r="E9" s="8"/>
      <c r="F9" s="5"/>
      <c r="G9" s="5"/>
      <c r="H9" s="13"/>
    </row>
    <row r="10" spans="1:8">
      <c r="A10" s="12"/>
      <c r="B10" s="5"/>
      <c r="C10" s="6" t="s">
        <v>22</v>
      </c>
      <c r="D10" s="7">
        <v>2152</v>
      </c>
      <c r="E10" s="8"/>
      <c r="F10" s="5"/>
      <c r="G10" s="5"/>
      <c r="H10" s="13"/>
    </row>
    <row r="11" spans="1:8">
      <c r="A11" s="12"/>
      <c r="B11" s="5"/>
      <c r="C11" s="6" t="s">
        <v>23</v>
      </c>
      <c r="D11" s="7">
        <v>6235</v>
      </c>
      <c r="E11" s="8"/>
      <c r="F11" s="5"/>
      <c r="G11" s="5"/>
      <c r="H11" s="13"/>
    </row>
    <row r="12" spans="1:8">
      <c r="A12" s="14" t="s">
        <v>11</v>
      </c>
      <c r="B12" s="14" t="s">
        <v>24</v>
      </c>
      <c r="C12" s="3" t="s">
        <v>25</v>
      </c>
      <c r="D12" s="4">
        <v>40107</v>
      </c>
      <c r="E12" s="4">
        <v>40063</v>
      </c>
      <c r="F12" s="3">
        <v>51</v>
      </c>
      <c r="G12" s="15">
        <f>$F12</f>
        <v>51</v>
      </c>
      <c r="H12" s="15">
        <f>$F12</f>
        <v>51</v>
      </c>
    </row>
    <row r="13" spans="1:8">
      <c r="A13" s="16" t="s">
        <v>26</v>
      </c>
      <c r="B13" s="16" t="s">
        <v>27</v>
      </c>
      <c r="C13" s="6" t="s">
        <v>28</v>
      </c>
      <c r="D13" s="7">
        <v>37565</v>
      </c>
      <c r="E13" s="7">
        <v>37565</v>
      </c>
      <c r="F13" s="6">
        <v>48</v>
      </c>
      <c r="G13" s="17">
        <f>$F13</f>
        <v>48</v>
      </c>
      <c r="H13" s="17">
        <f>$F13</f>
        <v>48</v>
      </c>
    </row>
    <row r="14" spans="1:8">
      <c r="A14" s="14" t="s">
        <v>11</v>
      </c>
      <c r="B14" s="18" t="s">
        <v>29</v>
      </c>
      <c r="C14" s="3" t="s">
        <v>30</v>
      </c>
      <c r="D14" s="4">
        <v>39027</v>
      </c>
      <c r="E14" s="4">
        <v>39027</v>
      </c>
      <c r="F14" s="3">
        <v>53</v>
      </c>
      <c r="G14" s="15">
        <f>$F14</f>
        <v>53</v>
      </c>
      <c r="H14" s="15">
        <f>$F14</f>
        <v>53</v>
      </c>
    </row>
    <row r="15" spans="1:8">
      <c r="A15" s="19" t="s">
        <v>18</v>
      </c>
      <c r="B15" s="19" t="s">
        <v>31</v>
      </c>
      <c r="C15" s="6" t="s">
        <v>32</v>
      </c>
      <c r="D15" s="7">
        <v>20234</v>
      </c>
      <c r="E15" s="20">
        <f>SUM(D15:D16)</f>
        <v>30063</v>
      </c>
      <c r="F15" s="21">
        <v>43</v>
      </c>
      <c r="G15" s="21">
        <f>$F15</f>
        <v>43</v>
      </c>
      <c r="H15" s="21">
        <f>$F15</f>
        <v>43</v>
      </c>
    </row>
    <row r="16" spans="1:8">
      <c r="A16" s="19"/>
      <c r="B16" s="19"/>
      <c r="C16" s="22" t="s">
        <v>33</v>
      </c>
      <c r="D16" s="7">
        <v>9829</v>
      </c>
      <c r="E16" s="20"/>
      <c r="F16" s="21"/>
      <c r="G16" s="21"/>
      <c r="H16" s="21"/>
    </row>
    <row r="17" spans="1:8">
      <c r="A17" s="14" t="s">
        <v>34</v>
      </c>
      <c r="B17" s="14" t="s">
        <v>35</v>
      </c>
      <c r="C17" s="3" t="s">
        <v>36</v>
      </c>
      <c r="D17" s="4">
        <v>27062</v>
      </c>
      <c r="E17" s="4">
        <v>27062</v>
      </c>
      <c r="F17" s="3">
        <v>34</v>
      </c>
      <c r="G17" s="15">
        <f>$F17</f>
        <v>34</v>
      </c>
      <c r="H17" s="15">
        <f>$F17</f>
        <v>34</v>
      </c>
    </row>
    <row r="18" spans="1:8">
      <c r="A18" s="22" t="s">
        <v>37</v>
      </c>
      <c r="B18" s="6" t="s">
        <v>38</v>
      </c>
      <c r="C18" s="6" t="s">
        <v>39</v>
      </c>
      <c r="D18" s="7">
        <v>24633</v>
      </c>
      <c r="E18" s="7">
        <v>24633</v>
      </c>
      <c r="F18" s="6">
        <v>37</v>
      </c>
      <c r="G18" s="17">
        <f>$F18</f>
        <v>37</v>
      </c>
      <c r="H18" s="17">
        <f>$F18</f>
        <v>37</v>
      </c>
    </row>
    <row r="19" spans="1:8">
      <c r="A19" s="14" t="s">
        <v>11</v>
      </c>
      <c r="B19" s="10" t="s">
        <v>40</v>
      </c>
      <c r="C19" s="10" t="s">
        <v>41</v>
      </c>
      <c r="D19" s="4">
        <v>26414</v>
      </c>
      <c r="E19" s="4">
        <v>26414</v>
      </c>
      <c r="F19" s="3">
        <v>34</v>
      </c>
      <c r="G19" s="15">
        <f>$F19</f>
        <v>34</v>
      </c>
      <c r="H19" s="15">
        <f>$F19</f>
        <v>34</v>
      </c>
    </row>
    <row r="20" spans="1:8">
      <c r="A20" s="16" t="s">
        <v>42</v>
      </c>
      <c r="B20" s="6" t="s">
        <v>43</v>
      </c>
      <c r="C20" s="6" t="s">
        <v>44</v>
      </c>
      <c r="D20" s="7">
        <v>23520</v>
      </c>
      <c r="E20" s="7">
        <v>23520</v>
      </c>
      <c r="F20" s="6">
        <v>30</v>
      </c>
      <c r="G20" s="17">
        <f>$F20</f>
        <v>30</v>
      </c>
      <c r="H20" s="17">
        <f>$F20</f>
        <v>30</v>
      </c>
    </row>
    <row r="21" spans="1:8">
      <c r="A21" s="23" t="s">
        <v>45</v>
      </c>
      <c r="B21" s="23" t="s">
        <v>46</v>
      </c>
      <c r="C21" s="3" t="s">
        <v>47</v>
      </c>
      <c r="D21" s="4">
        <v>20183</v>
      </c>
      <c r="E21" s="24">
        <f>SUM(D21:D22)</f>
        <v>21005</v>
      </c>
      <c r="F21" s="23">
        <v>28</v>
      </c>
      <c r="G21" s="23">
        <f>$F21</f>
        <v>28</v>
      </c>
      <c r="H21" s="23">
        <f>$F21</f>
        <v>28</v>
      </c>
    </row>
    <row r="22" spans="1:8">
      <c r="A22" s="23"/>
      <c r="B22" s="23"/>
      <c r="C22" s="25" t="s">
        <v>48</v>
      </c>
      <c r="D22" s="26">
        <v>822</v>
      </c>
      <c r="E22" s="24"/>
      <c r="F22" s="23"/>
      <c r="G22" s="23"/>
      <c r="H22" s="23"/>
    </row>
    <row r="23" spans="1:8">
      <c r="A23" s="12" t="s">
        <v>11</v>
      </c>
      <c r="B23" s="5" t="s">
        <v>49</v>
      </c>
      <c r="C23" s="27" t="s">
        <v>49</v>
      </c>
      <c r="D23" s="28">
        <v>15549</v>
      </c>
      <c r="E23" s="8">
        <f>SUM(D23:D24)</f>
        <v>18312</v>
      </c>
      <c r="F23" s="21">
        <v>25</v>
      </c>
      <c r="G23" s="21">
        <f>$F23</f>
        <v>25</v>
      </c>
      <c r="H23" s="5">
        <f>$F23</f>
        <v>25</v>
      </c>
    </row>
    <row r="24" spans="1:8">
      <c r="A24" s="12"/>
      <c r="B24" s="5"/>
      <c r="C24" s="6" t="s">
        <v>50</v>
      </c>
      <c r="D24" s="7">
        <v>2763</v>
      </c>
      <c r="E24" s="8"/>
      <c r="F24" s="21"/>
      <c r="G24" s="21"/>
      <c r="H24" s="5"/>
    </row>
    <row r="25" spans="1:8">
      <c r="A25" s="14" t="s">
        <v>11</v>
      </c>
      <c r="B25" s="14" t="s">
        <v>51</v>
      </c>
      <c r="C25" s="3" t="s">
        <v>52</v>
      </c>
      <c r="D25" s="4">
        <v>18195</v>
      </c>
      <c r="E25" s="4">
        <v>18195</v>
      </c>
      <c r="F25" s="3">
        <v>31</v>
      </c>
      <c r="G25" s="15">
        <f>$F25</f>
        <v>31</v>
      </c>
      <c r="H25" s="15">
        <f>$F25</f>
        <v>31</v>
      </c>
    </row>
    <row r="26" spans="1:8">
      <c r="A26" s="22" t="s">
        <v>42</v>
      </c>
      <c r="B26" s="22" t="s">
        <v>53</v>
      </c>
      <c r="C26" s="6" t="s">
        <v>54</v>
      </c>
      <c r="D26" s="7">
        <v>17299</v>
      </c>
      <c r="E26" s="7">
        <v>17299</v>
      </c>
      <c r="F26" s="6">
        <v>22</v>
      </c>
      <c r="G26" s="17">
        <f>$F26</f>
        <v>22</v>
      </c>
      <c r="H26" s="17">
        <f>$F26</f>
        <v>22</v>
      </c>
    </row>
    <row r="27" spans="1:8">
      <c r="A27" s="3" t="s">
        <v>55</v>
      </c>
      <c r="B27" s="3" t="s">
        <v>56</v>
      </c>
      <c r="C27" s="25" t="s">
        <v>57</v>
      </c>
      <c r="D27" s="4">
        <v>16794</v>
      </c>
      <c r="E27" s="4">
        <v>16794</v>
      </c>
      <c r="F27" s="3">
        <v>28</v>
      </c>
      <c r="G27" s="15">
        <f>$F27</f>
        <v>28</v>
      </c>
      <c r="H27" s="15">
        <f>$F27</f>
        <v>28</v>
      </c>
    </row>
    <row r="28" spans="1:8">
      <c r="A28" s="21" t="s">
        <v>11</v>
      </c>
      <c r="B28" s="21" t="s">
        <v>58</v>
      </c>
      <c r="C28" s="6" t="s">
        <v>59</v>
      </c>
      <c r="D28" s="7">
        <v>13004</v>
      </c>
      <c r="E28" s="20">
        <f>SUM(D28:D29)</f>
        <v>16465</v>
      </c>
      <c r="F28" s="21">
        <v>23</v>
      </c>
      <c r="G28" s="21">
        <f>$F28</f>
        <v>23</v>
      </c>
      <c r="H28" s="21">
        <f>$F28</f>
        <v>23</v>
      </c>
    </row>
    <row r="29" spans="1:8">
      <c r="A29" s="21"/>
      <c r="B29" s="21"/>
      <c r="C29" s="6" t="s">
        <v>60</v>
      </c>
      <c r="D29" s="7">
        <v>3461</v>
      </c>
      <c r="E29" s="20"/>
      <c r="F29" s="21"/>
      <c r="G29" s="21"/>
      <c r="H29" s="21"/>
    </row>
    <row r="30" spans="1:8">
      <c r="A30" s="14" t="s">
        <v>11</v>
      </c>
      <c r="B30" s="3" t="s">
        <v>61</v>
      </c>
      <c r="C30" s="3" t="s">
        <v>62</v>
      </c>
      <c r="D30" s="4">
        <v>16321</v>
      </c>
      <c r="E30" s="4">
        <v>16321</v>
      </c>
      <c r="F30" s="3">
        <v>22</v>
      </c>
      <c r="G30" s="15">
        <f>$F30</f>
        <v>22</v>
      </c>
      <c r="H30" s="15">
        <f>$F30</f>
        <v>22</v>
      </c>
    </row>
    <row r="31" spans="1:8">
      <c r="A31" s="6" t="s">
        <v>11</v>
      </c>
      <c r="B31" s="6" t="s">
        <v>63</v>
      </c>
      <c r="C31" s="6" t="s">
        <v>64</v>
      </c>
      <c r="D31" s="7">
        <v>15530</v>
      </c>
      <c r="E31" s="7">
        <v>15530</v>
      </c>
      <c r="F31" s="6">
        <v>20</v>
      </c>
      <c r="G31" s="17">
        <f>$F31</f>
        <v>20</v>
      </c>
      <c r="H31" s="17">
        <f>$F31</f>
        <v>20</v>
      </c>
    </row>
    <row r="32" spans="1:8">
      <c r="A32" s="23" t="s">
        <v>65</v>
      </c>
      <c r="B32" s="29" t="s">
        <v>66</v>
      </c>
      <c r="C32" s="30" t="s">
        <v>67</v>
      </c>
      <c r="D32" s="31">
        <v>10488</v>
      </c>
      <c r="E32" s="32">
        <f>SUM(D32:D33)</f>
        <v>15142</v>
      </c>
      <c r="F32" s="23">
        <v>20</v>
      </c>
      <c r="G32" s="23">
        <f>$F32</f>
        <v>20</v>
      </c>
      <c r="H32" s="23">
        <f>$F32</f>
        <v>20</v>
      </c>
    </row>
    <row r="33" spans="1:8">
      <c r="A33" s="23"/>
      <c r="B33" s="29"/>
      <c r="C33" s="30" t="s">
        <v>68</v>
      </c>
      <c r="D33" s="31">
        <v>4654</v>
      </c>
      <c r="E33" s="32"/>
      <c r="F33" s="23"/>
      <c r="G33" s="23"/>
      <c r="H33" s="23"/>
    </row>
    <row r="34" spans="1:8">
      <c r="A34" s="16" t="s">
        <v>69</v>
      </c>
      <c r="B34" s="6" t="s">
        <v>70</v>
      </c>
      <c r="C34" s="6" t="s">
        <v>71</v>
      </c>
      <c r="D34" s="7">
        <v>15123</v>
      </c>
      <c r="E34" s="7">
        <v>15105</v>
      </c>
      <c r="F34" s="6">
        <v>19</v>
      </c>
      <c r="G34" s="17">
        <f>$F34</f>
        <v>19</v>
      </c>
      <c r="H34" s="17">
        <f>$F34</f>
        <v>19</v>
      </c>
    </row>
    <row r="35" spans="1:8">
      <c r="A35" s="33" t="s">
        <v>37</v>
      </c>
      <c r="B35" s="10" t="s">
        <v>72</v>
      </c>
      <c r="C35" s="10" t="s">
        <v>73</v>
      </c>
      <c r="D35" s="4">
        <v>14197</v>
      </c>
      <c r="E35" s="4">
        <v>14197</v>
      </c>
      <c r="F35" s="3">
        <v>22</v>
      </c>
      <c r="G35" s="15">
        <f>$F35</f>
        <v>22</v>
      </c>
      <c r="H35" s="15">
        <f>$F35</f>
        <v>22</v>
      </c>
    </row>
    <row r="36" spans="1:8">
      <c r="A36" s="5" t="s">
        <v>74</v>
      </c>
      <c r="B36" s="5" t="s">
        <v>75</v>
      </c>
      <c r="C36" s="27" t="s">
        <v>76</v>
      </c>
      <c r="D36" s="28">
        <v>9718</v>
      </c>
      <c r="E36" s="8">
        <f>SUM(D36:D37)</f>
        <v>14070</v>
      </c>
      <c r="F36" s="21">
        <v>19</v>
      </c>
      <c r="G36" s="21">
        <f>$F36</f>
        <v>19</v>
      </c>
      <c r="H36" s="21">
        <f>$F36</f>
        <v>19</v>
      </c>
    </row>
    <row r="37" spans="1:8">
      <c r="A37" s="5"/>
      <c r="B37" s="5"/>
      <c r="C37" s="6" t="s">
        <v>77</v>
      </c>
      <c r="D37" s="7">
        <v>4352</v>
      </c>
      <c r="E37" s="8"/>
      <c r="F37" s="21"/>
      <c r="G37" s="21"/>
      <c r="H37" s="21"/>
    </row>
    <row r="38" spans="1:8">
      <c r="A38" s="34" t="s">
        <v>18</v>
      </c>
      <c r="B38" s="3" t="s">
        <v>78</v>
      </c>
      <c r="C38" s="3" t="s">
        <v>79</v>
      </c>
      <c r="D38" s="4">
        <v>13735</v>
      </c>
      <c r="E38" s="4">
        <v>13729</v>
      </c>
      <c r="F38" s="3">
        <v>18</v>
      </c>
      <c r="G38" s="15">
        <f>$F38</f>
        <v>18</v>
      </c>
      <c r="H38" s="15">
        <f>$F38</f>
        <v>18</v>
      </c>
    </row>
    <row r="39" spans="1:8">
      <c r="A39" s="35" t="s">
        <v>65</v>
      </c>
      <c r="B39" s="6" t="s">
        <v>80</v>
      </c>
      <c r="C39" s="6" t="s">
        <v>81</v>
      </c>
      <c r="D39" s="7">
        <v>13411</v>
      </c>
      <c r="E39" s="7">
        <v>13385</v>
      </c>
      <c r="F39" s="6">
        <v>21</v>
      </c>
      <c r="G39" s="17">
        <f>$F39</f>
        <v>21</v>
      </c>
      <c r="H39" s="17">
        <f>$F39</f>
        <v>21</v>
      </c>
    </row>
    <row r="40" spans="1:8">
      <c r="A40" s="36" t="s">
        <v>65</v>
      </c>
      <c r="B40" s="23" t="s">
        <v>82</v>
      </c>
      <c r="C40" s="3" t="s">
        <v>83</v>
      </c>
      <c r="D40" s="4">
        <v>7417</v>
      </c>
      <c r="E40" s="24">
        <f>SUM(D40:D41)</f>
        <v>12999</v>
      </c>
      <c r="F40" s="23">
        <v>21</v>
      </c>
      <c r="G40" s="23">
        <f>$F40</f>
        <v>21</v>
      </c>
      <c r="H40" s="23">
        <f>$F40</f>
        <v>21</v>
      </c>
    </row>
    <row r="41" spans="1:8">
      <c r="A41" s="36"/>
      <c r="B41" s="23"/>
      <c r="C41" s="25" t="s">
        <v>84</v>
      </c>
      <c r="D41" s="26">
        <v>5582</v>
      </c>
      <c r="E41" s="24"/>
      <c r="F41" s="23"/>
      <c r="G41" s="23"/>
      <c r="H41" s="23"/>
    </row>
    <row r="42" spans="1:8">
      <c r="A42" s="35" t="s">
        <v>85</v>
      </c>
      <c r="B42" s="6" t="s">
        <v>86</v>
      </c>
      <c r="C42" s="6" t="s">
        <v>87</v>
      </c>
      <c r="D42" s="7">
        <v>12808</v>
      </c>
      <c r="E42" s="7">
        <v>12808</v>
      </c>
      <c r="F42" s="6">
        <v>17</v>
      </c>
      <c r="G42" s="17">
        <f>$F42</f>
        <v>17</v>
      </c>
      <c r="H42" s="17">
        <f>$F42</f>
        <v>17</v>
      </c>
    </row>
    <row r="43" spans="1:8">
      <c r="A43" s="37" t="s">
        <v>11</v>
      </c>
      <c r="B43" s="3" t="s">
        <v>88</v>
      </c>
      <c r="C43" s="3" t="s">
        <v>89</v>
      </c>
      <c r="D43" s="4">
        <v>12480</v>
      </c>
      <c r="E43" s="4">
        <v>12480</v>
      </c>
      <c r="F43" s="3">
        <v>18</v>
      </c>
      <c r="G43" s="15">
        <f>$F43</f>
        <v>18</v>
      </c>
      <c r="H43" s="15">
        <f>$F43</f>
        <v>18</v>
      </c>
    </row>
    <row r="44" spans="1:8">
      <c r="A44" s="38" t="s">
        <v>45</v>
      </c>
      <c r="B44" s="21" t="s">
        <v>90</v>
      </c>
      <c r="C44" s="6" t="s">
        <v>91</v>
      </c>
      <c r="D44" s="7">
        <v>8704</v>
      </c>
      <c r="E44" s="20">
        <f>SUM(D44:D45)</f>
        <v>11383</v>
      </c>
      <c r="F44" s="21">
        <v>16</v>
      </c>
      <c r="G44" s="21">
        <f>$F44</f>
        <v>16</v>
      </c>
      <c r="H44" s="21">
        <f>$F44</f>
        <v>16</v>
      </c>
    </row>
    <row r="45" spans="1:8">
      <c r="A45" s="38"/>
      <c r="B45" s="21"/>
      <c r="C45" s="6" t="s">
        <v>92</v>
      </c>
      <c r="D45" s="7">
        <v>2679</v>
      </c>
      <c r="E45" s="20"/>
      <c r="F45" s="21"/>
      <c r="G45" s="21"/>
      <c r="H45" s="21"/>
    </row>
    <row r="46" spans="1:8">
      <c r="A46" s="37" t="s">
        <v>69</v>
      </c>
      <c r="B46" s="3" t="s">
        <v>93</v>
      </c>
      <c r="C46" s="3" t="s">
        <v>94</v>
      </c>
      <c r="D46" s="4">
        <v>11914</v>
      </c>
      <c r="E46" s="4">
        <v>11914</v>
      </c>
      <c r="F46" s="3">
        <v>15</v>
      </c>
      <c r="G46" s="15">
        <f>$F46</f>
        <v>15</v>
      </c>
      <c r="H46" s="15">
        <f>$F46</f>
        <v>15</v>
      </c>
    </row>
    <row r="47" spans="1:8">
      <c r="A47" s="35" t="s">
        <v>95</v>
      </c>
      <c r="B47" s="6" t="s">
        <v>96</v>
      </c>
      <c r="C47" s="6" t="s">
        <v>97</v>
      </c>
      <c r="D47" s="7">
        <v>11873</v>
      </c>
      <c r="E47" s="7">
        <v>11873</v>
      </c>
      <c r="F47" s="6">
        <v>15</v>
      </c>
      <c r="G47" s="17">
        <f>$F47</f>
        <v>15</v>
      </c>
      <c r="H47" s="17">
        <f>$F47</f>
        <v>15</v>
      </c>
    </row>
    <row r="48" spans="1:8">
      <c r="A48" s="36" t="s">
        <v>45</v>
      </c>
      <c r="B48" s="23" t="s">
        <v>98</v>
      </c>
      <c r="C48" s="3" t="s">
        <v>99</v>
      </c>
      <c r="D48" s="4">
        <v>9468</v>
      </c>
      <c r="E48" s="24">
        <f>SUM(D48:D49)</f>
        <v>11005</v>
      </c>
      <c r="F48" s="23">
        <v>15</v>
      </c>
      <c r="G48" s="23">
        <f>$F48</f>
        <v>15</v>
      </c>
      <c r="H48" s="23">
        <f>$F48</f>
        <v>15</v>
      </c>
    </row>
    <row r="49" spans="1:8">
      <c r="A49" s="36"/>
      <c r="B49" s="23"/>
      <c r="C49" s="25" t="s">
        <v>100</v>
      </c>
      <c r="D49" s="26">
        <v>1537</v>
      </c>
      <c r="E49" s="24"/>
      <c r="F49" s="23"/>
      <c r="G49" s="23"/>
      <c r="H49" s="23"/>
    </row>
    <row r="50" spans="1:8">
      <c r="A50" s="6" t="s">
        <v>11</v>
      </c>
      <c r="B50" s="6" t="s">
        <v>101</v>
      </c>
      <c r="C50" s="6" t="s">
        <v>102</v>
      </c>
      <c r="D50" s="7">
        <v>9190</v>
      </c>
      <c r="E50" s="7">
        <v>9190</v>
      </c>
      <c r="F50" s="6">
        <v>12</v>
      </c>
      <c r="G50" s="17">
        <f>$F50</f>
        <v>12</v>
      </c>
      <c r="H50" s="17">
        <f>$F50</f>
        <v>12</v>
      </c>
    </row>
    <row r="51" spans="1:8">
      <c r="A51" s="23" t="s">
        <v>103</v>
      </c>
      <c r="B51" s="23" t="s">
        <v>104</v>
      </c>
      <c r="C51" s="39" t="s">
        <v>105</v>
      </c>
      <c r="D51" s="40">
        <v>5679</v>
      </c>
      <c r="E51" s="24">
        <f>SUM(D51:D52)</f>
        <v>8927</v>
      </c>
      <c r="F51" s="23">
        <v>13</v>
      </c>
      <c r="G51" s="23">
        <f>$F51</f>
        <v>13</v>
      </c>
      <c r="H51" s="23">
        <f>$F51</f>
        <v>13</v>
      </c>
    </row>
    <row r="52" spans="1:8">
      <c r="A52" s="23"/>
      <c r="B52" s="23"/>
      <c r="C52" s="41" t="s">
        <v>106</v>
      </c>
      <c r="D52" s="42">
        <v>3248</v>
      </c>
      <c r="E52" s="24"/>
      <c r="F52" s="23"/>
      <c r="G52" s="23"/>
      <c r="H52" s="23"/>
    </row>
    <row r="53" spans="1:8">
      <c r="A53" s="12" t="s">
        <v>107</v>
      </c>
      <c r="B53" s="5" t="s">
        <v>108</v>
      </c>
      <c r="C53" s="43" t="s">
        <v>109</v>
      </c>
      <c r="D53" s="44">
        <v>8650</v>
      </c>
      <c r="E53" s="20">
        <f>SUM(D53:D54)</f>
        <v>10094</v>
      </c>
      <c r="F53" s="21">
        <v>14</v>
      </c>
      <c r="G53" s="21">
        <f>$F53</f>
        <v>14</v>
      </c>
      <c r="H53" s="21">
        <f>$F53</f>
        <v>14</v>
      </c>
    </row>
    <row r="54" spans="1:8">
      <c r="A54" s="12"/>
      <c r="B54" s="5"/>
      <c r="C54" s="22" t="s">
        <v>110</v>
      </c>
      <c r="D54" s="44">
        <v>1444</v>
      </c>
      <c r="E54" s="20"/>
      <c r="F54" s="21"/>
      <c r="G54" s="21"/>
      <c r="H54" s="21"/>
    </row>
    <row r="55" spans="1:8">
      <c r="A55" s="3" t="s">
        <v>8</v>
      </c>
      <c r="B55" s="3" t="s">
        <v>111</v>
      </c>
      <c r="C55" s="25" t="s">
        <v>112</v>
      </c>
      <c r="D55" s="4">
        <v>8289</v>
      </c>
      <c r="E55" s="4">
        <v>8289</v>
      </c>
      <c r="F55" s="3">
        <v>11</v>
      </c>
      <c r="G55" s="15">
        <f>$F55</f>
        <v>11</v>
      </c>
      <c r="H55" s="15">
        <f>$F55</f>
        <v>11</v>
      </c>
    </row>
    <row r="56" spans="1:8">
      <c r="A56" s="5" t="s">
        <v>74</v>
      </c>
      <c r="B56" s="5" t="s">
        <v>113</v>
      </c>
      <c r="C56" s="22" t="s">
        <v>114</v>
      </c>
      <c r="D56" s="7">
        <v>1609</v>
      </c>
      <c r="E56" s="20">
        <f>SUM(D56:D58)</f>
        <v>6261</v>
      </c>
      <c r="F56" s="21">
        <v>10</v>
      </c>
      <c r="G56" s="21">
        <f>$F56</f>
        <v>10</v>
      </c>
      <c r="H56" s="21">
        <f>$F56</f>
        <v>10</v>
      </c>
    </row>
    <row r="57" spans="1:8">
      <c r="A57" s="5"/>
      <c r="B57" s="5"/>
      <c r="C57" s="22" t="s">
        <v>115</v>
      </c>
      <c r="D57" s="7">
        <v>2774</v>
      </c>
      <c r="E57" s="20"/>
      <c r="F57" s="21"/>
      <c r="G57" s="21"/>
      <c r="H57" s="21"/>
    </row>
    <row r="58" spans="1:8">
      <c r="A58" s="5"/>
      <c r="B58" s="5"/>
      <c r="C58" s="22" t="s">
        <v>116</v>
      </c>
      <c r="D58" s="7">
        <v>1878</v>
      </c>
      <c r="E58" s="20"/>
      <c r="F58" s="21"/>
      <c r="G58" s="21"/>
      <c r="H58" s="21"/>
    </row>
    <row r="59" spans="1:8">
      <c r="A59" s="3" t="s">
        <v>117</v>
      </c>
      <c r="B59" s="3" t="s">
        <v>118</v>
      </c>
      <c r="C59" s="25" t="s">
        <v>119</v>
      </c>
      <c r="D59" s="4">
        <v>5102</v>
      </c>
      <c r="E59" s="4">
        <v>5102</v>
      </c>
      <c r="F59" s="3">
        <v>7</v>
      </c>
      <c r="G59" s="15">
        <f>$F59</f>
        <v>7</v>
      </c>
      <c r="H59" s="15">
        <f>$F59</f>
        <v>7</v>
      </c>
    </row>
    <row r="60" spans="1:8">
      <c r="A60" s="21" t="s">
        <v>120</v>
      </c>
      <c r="B60" s="21" t="s">
        <v>121</v>
      </c>
      <c r="C60" s="6" t="s">
        <v>122</v>
      </c>
      <c r="D60" s="7">
        <v>4085</v>
      </c>
      <c r="E60" s="20">
        <f>SUM(D60:D61)</f>
        <v>5197</v>
      </c>
      <c r="F60" s="21">
        <v>7</v>
      </c>
      <c r="G60" s="21">
        <f>$F60</f>
        <v>7</v>
      </c>
      <c r="H60" s="21">
        <f>$F60</f>
        <v>7</v>
      </c>
    </row>
    <row r="61" spans="1:8">
      <c r="A61" s="21"/>
      <c r="B61" s="21"/>
      <c r="C61" s="6" t="s">
        <v>123</v>
      </c>
      <c r="D61" s="7">
        <v>1112</v>
      </c>
      <c r="E61" s="20"/>
      <c r="F61" s="21"/>
      <c r="G61" s="21"/>
      <c r="H61" s="21"/>
    </row>
    <row r="62" spans="1:8">
      <c r="A62" s="18" t="s">
        <v>124</v>
      </c>
      <c r="B62" s="3" t="s">
        <v>125</v>
      </c>
      <c r="C62" s="3" t="s">
        <v>126</v>
      </c>
      <c r="D62" s="4">
        <v>3976</v>
      </c>
      <c r="E62" s="4">
        <v>3976</v>
      </c>
      <c r="F62" s="3">
        <v>6</v>
      </c>
      <c r="G62" s="15">
        <f>$F62</f>
        <v>6</v>
      </c>
      <c r="H62" s="15">
        <f>$F62</f>
        <v>6</v>
      </c>
    </row>
    <row r="63" spans="1:8">
      <c r="A63" s="16" t="s">
        <v>127</v>
      </c>
      <c r="B63" s="6" t="s">
        <v>128</v>
      </c>
      <c r="C63" s="6" t="s">
        <v>129</v>
      </c>
      <c r="D63" s="7">
        <v>3569</v>
      </c>
      <c r="E63" s="7">
        <v>3569</v>
      </c>
      <c r="F63" s="6">
        <v>5</v>
      </c>
      <c r="G63" s="17">
        <f>$F63</f>
        <v>5</v>
      </c>
      <c r="H63" s="17">
        <f>$F63</f>
        <v>5</v>
      </c>
    </row>
    <row r="64" spans="1:8">
      <c r="A64" s="14" t="s">
        <v>130</v>
      </c>
      <c r="B64" s="3" t="s">
        <v>131</v>
      </c>
      <c r="C64" s="3" t="s">
        <v>131</v>
      </c>
      <c r="D64" s="4">
        <v>3452</v>
      </c>
      <c r="E64" s="4">
        <v>3452</v>
      </c>
      <c r="F64" s="3">
        <v>5</v>
      </c>
      <c r="G64" s="15">
        <f>$F64</f>
        <v>5</v>
      </c>
      <c r="H64" s="15">
        <f>$F64</f>
        <v>5</v>
      </c>
    </row>
    <row r="65" spans="1:8">
      <c r="A65" s="16" t="s">
        <v>132</v>
      </c>
      <c r="B65" s="6" t="s">
        <v>133</v>
      </c>
      <c r="C65" s="6" t="s">
        <v>134</v>
      </c>
      <c r="D65" s="7">
        <v>3148</v>
      </c>
      <c r="E65" s="7">
        <v>3148</v>
      </c>
      <c r="F65" s="6">
        <v>5</v>
      </c>
      <c r="G65" s="17">
        <f>$F65</f>
        <v>5</v>
      </c>
      <c r="H65" s="17">
        <f>$F65</f>
        <v>5</v>
      </c>
    </row>
    <row r="66" spans="1:8">
      <c r="A66" s="14" t="s">
        <v>135</v>
      </c>
      <c r="B66" s="3" t="s">
        <v>136</v>
      </c>
      <c r="C66" s="3" t="s">
        <v>137</v>
      </c>
      <c r="D66" s="4">
        <v>3130</v>
      </c>
      <c r="E66" s="4">
        <v>3130</v>
      </c>
      <c r="F66" s="3">
        <v>5</v>
      </c>
      <c r="G66" s="15">
        <f>$F66</f>
        <v>5</v>
      </c>
      <c r="H66" s="15">
        <f>$F66</f>
        <v>5</v>
      </c>
    </row>
    <row r="67" spans="1:8">
      <c r="A67" s="16" t="s">
        <v>138</v>
      </c>
      <c r="B67" s="6" t="s">
        <v>139</v>
      </c>
      <c r="C67" s="6" t="s">
        <v>140</v>
      </c>
      <c r="D67" s="7">
        <v>3117</v>
      </c>
      <c r="E67" s="7">
        <v>3117</v>
      </c>
      <c r="F67" s="6">
        <v>5</v>
      </c>
      <c r="G67" s="17">
        <f>$F67</f>
        <v>5</v>
      </c>
      <c r="H67" s="17">
        <f>$F67</f>
        <v>5</v>
      </c>
    </row>
    <row r="68" spans="1:8">
      <c r="A68" s="45" t="s">
        <v>141</v>
      </c>
      <c r="B68" s="23" t="s">
        <v>142</v>
      </c>
      <c r="C68" s="3" t="s">
        <v>143</v>
      </c>
      <c r="D68" s="4">
        <v>1168</v>
      </c>
      <c r="E68" s="24">
        <f>SUM(D68:D69)</f>
        <v>2995</v>
      </c>
      <c r="F68" s="23">
        <v>5</v>
      </c>
      <c r="G68" s="23">
        <f>$F68</f>
        <v>5</v>
      </c>
      <c r="H68" s="23">
        <f>$F68</f>
        <v>5</v>
      </c>
    </row>
    <row r="69" spans="1:8">
      <c r="A69" s="45"/>
      <c r="B69" s="23"/>
      <c r="C69" s="25" t="s">
        <v>144</v>
      </c>
      <c r="D69" s="26">
        <v>1827</v>
      </c>
      <c r="E69" s="24"/>
      <c r="F69" s="23"/>
      <c r="G69" s="23"/>
      <c r="H69" s="23"/>
    </row>
    <row r="70" spans="1:8">
      <c r="A70" s="22" t="s">
        <v>145</v>
      </c>
      <c r="B70" s="22" t="s">
        <v>146</v>
      </c>
      <c r="C70" s="6" t="s">
        <v>146</v>
      </c>
      <c r="D70" s="7">
        <v>2863</v>
      </c>
      <c r="E70" s="7">
        <v>2863</v>
      </c>
      <c r="F70" s="6">
        <v>4</v>
      </c>
      <c r="G70" s="17">
        <f>$F70</f>
        <v>4</v>
      </c>
      <c r="H70" s="17">
        <f>$F70</f>
        <v>4</v>
      </c>
    </row>
    <row r="71" spans="1:8">
      <c r="A71" s="14" t="s">
        <v>147</v>
      </c>
      <c r="B71" s="14" t="s">
        <v>148</v>
      </c>
      <c r="C71" s="3" t="s">
        <v>149</v>
      </c>
      <c r="D71" s="4">
        <v>2783</v>
      </c>
      <c r="E71" s="4">
        <v>2783</v>
      </c>
      <c r="F71" s="3">
        <v>5</v>
      </c>
      <c r="G71" s="15">
        <f>$F71</f>
        <v>5</v>
      </c>
      <c r="H71" s="15">
        <f>$F71</f>
        <v>5</v>
      </c>
    </row>
    <row r="72" spans="1:8">
      <c r="A72" s="22" t="s">
        <v>34</v>
      </c>
      <c r="B72" s="22" t="s">
        <v>150</v>
      </c>
      <c r="C72" s="6" t="s">
        <v>151</v>
      </c>
      <c r="D72" s="7">
        <v>2669</v>
      </c>
      <c r="E72" s="7">
        <v>2669</v>
      </c>
      <c r="F72" s="6">
        <v>4</v>
      </c>
      <c r="G72" s="17">
        <f>$F72</f>
        <v>4</v>
      </c>
      <c r="H72" s="17">
        <f>$F72</f>
        <v>4</v>
      </c>
    </row>
    <row r="73" spans="1:8">
      <c r="A73" s="18" t="s">
        <v>152</v>
      </c>
      <c r="B73" s="18" t="s">
        <v>153</v>
      </c>
      <c r="C73" s="3" t="s">
        <v>154</v>
      </c>
      <c r="D73" s="4">
        <v>2460</v>
      </c>
      <c r="E73" s="4">
        <v>2460</v>
      </c>
      <c r="F73" s="3">
        <v>4</v>
      </c>
      <c r="G73" s="15">
        <f>$F73</f>
        <v>4</v>
      </c>
      <c r="H73" s="15">
        <f>$F73</f>
        <v>4</v>
      </c>
    </row>
    <row r="74" spans="1:8">
      <c r="A74" s="6" t="s">
        <v>45</v>
      </c>
      <c r="B74" s="6" t="s">
        <v>155</v>
      </c>
      <c r="C74" s="6" t="s">
        <v>156</v>
      </c>
      <c r="D74" s="7">
        <v>2366</v>
      </c>
      <c r="E74" s="7">
        <v>2366</v>
      </c>
      <c r="F74" s="6">
        <v>4</v>
      </c>
      <c r="G74" s="17">
        <f>$F74</f>
        <v>4</v>
      </c>
      <c r="H74" s="17">
        <f>$F74</f>
        <v>4</v>
      </c>
    </row>
    <row r="75" spans="1:8">
      <c r="A75" s="3" t="s">
        <v>117</v>
      </c>
      <c r="B75" s="3" t="s">
        <v>157</v>
      </c>
      <c r="C75" s="25" t="s">
        <v>158</v>
      </c>
      <c r="D75" s="4">
        <v>2212</v>
      </c>
      <c r="E75" s="4">
        <v>2212</v>
      </c>
      <c r="F75" s="3">
        <v>4</v>
      </c>
      <c r="G75" s="15">
        <f>$F75</f>
        <v>4</v>
      </c>
      <c r="H75" s="15">
        <f>$F75</f>
        <v>4</v>
      </c>
    </row>
    <row r="76" spans="1:8">
      <c r="A76" s="6" t="s">
        <v>159</v>
      </c>
      <c r="B76" s="6" t="s">
        <v>160</v>
      </c>
      <c r="C76" s="6" t="s">
        <v>161</v>
      </c>
      <c r="D76" s="7">
        <v>2197</v>
      </c>
      <c r="E76" s="7">
        <v>2197</v>
      </c>
      <c r="F76" s="6">
        <v>3</v>
      </c>
      <c r="G76" s="17">
        <f>$F76</f>
        <v>3</v>
      </c>
      <c r="H76" s="17">
        <f>$F76</f>
        <v>3</v>
      </c>
    </row>
    <row r="77" spans="1:8">
      <c r="A77" s="3" t="s">
        <v>162</v>
      </c>
      <c r="B77" s="3" t="s">
        <v>163</v>
      </c>
      <c r="C77" s="39" t="s">
        <v>164</v>
      </c>
      <c r="D77" s="4">
        <v>2140</v>
      </c>
      <c r="E77" s="4">
        <v>2140</v>
      </c>
      <c r="F77" s="3">
        <v>3</v>
      </c>
      <c r="G77" s="15">
        <f>$F77</f>
        <v>3</v>
      </c>
      <c r="H77" s="15">
        <f>$F77</f>
        <v>3</v>
      </c>
    </row>
    <row r="78" spans="1:8">
      <c r="A78" s="6" t="s">
        <v>165</v>
      </c>
      <c r="B78" s="6" t="s">
        <v>166</v>
      </c>
      <c r="C78" s="6" t="s">
        <v>167</v>
      </c>
      <c r="D78" s="7">
        <v>1622</v>
      </c>
      <c r="E78" s="7">
        <v>1622</v>
      </c>
      <c r="F78" s="6">
        <v>3</v>
      </c>
      <c r="G78" s="17">
        <f>$F78</f>
        <v>3</v>
      </c>
      <c r="H78" s="17">
        <f>$F78</f>
        <v>3</v>
      </c>
    </row>
    <row r="79" spans="1:8">
      <c r="A79" s="23" t="s">
        <v>26</v>
      </c>
      <c r="B79" s="46" t="s">
        <v>168</v>
      </c>
      <c r="C79" s="3" t="s">
        <v>169</v>
      </c>
      <c r="D79" s="4">
        <v>3666</v>
      </c>
      <c r="E79" s="24">
        <f>SUM(D79:D80)</f>
        <v>4459</v>
      </c>
      <c r="F79" s="23">
        <v>6</v>
      </c>
      <c r="G79" s="23">
        <f>$F79</f>
        <v>6</v>
      </c>
      <c r="H79" s="23">
        <f>$F79</f>
        <v>6</v>
      </c>
    </row>
    <row r="80" spans="1:8">
      <c r="A80" s="23"/>
      <c r="B80" s="46"/>
      <c r="C80" s="47" t="s">
        <v>170</v>
      </c>
      <c r="D80" s="48">
        <v>793</v>
      </c>
      <c r="E80" s="24"/>
      <c r="F80" s="23"/>
      <c r="G80" s="23"/>
      <c r="H80" s="23"/>
    </row>
    <row r="81" spans="1:8">
      <c r="A81" s="16" t="s">
        <v>171</v>
      </c>
      <c r="B81" s="6" t="s">
        <v>172</v>
      </c>
      <c r="C81" s="49" t="s">
        <v>173</v>
      </c>
      <c r="D81" s="50">
        <v>1512</v>
      </c>
      <c r="E81" s="7">
        <v>1512</v>
      </c>
      <c r="F81" s="6">
        <v>2</v>
      </c>
      <c r="G81" s="17">
        <f>$F81</f>
        <v>2</v>
      </c>
      <c r="H81" s="17">
        <f>$F81</f>
        <v>2</v>
      </c>
    </row>
    <row r="82" spans="1:8">
      <c r="A82" s="3" t="s">
        <v>174</v>
      </c>
      <c r="B82" s="3" t="s">
        <v>175</v>
      </c>
      <c r="C82" s="3" t="s">
        <v>176</v>
      </c>
      <c r="D82" s="4">
        <v>1492</v>
      </c>
      <c r="E82" s="4">
        <v>1492</v>
      </c>
      <c r="F82" s="3">
        <v>2</v>
      </c>
      <c r="G82" s="15">
        <f>$F82</f>
        <v>2</v>
      </c>
      <c r="H82" s="15">
        <f>$F82</f>
        <v>2</v>
      </c>
    </row>
    <row r="83" spans="1:8">
      <c r="A83" s="6" t="s">
        <v>177</v>
      </c>
      <c r="B83" s="6" t="s">
        <v>178</v>
      </c>
      <c r="C83" s="6" t="s">
        <v>179</v>
      </c>
      <c r="D83" s="7">
        <v>1430</v>
      </c>
      <c r="E83" s="7">
        <v>1430</v>
      </c>
      <c r="F83" s="6">
        <v>3</v>
      </c>
      <c r="G83" s="17">
        <f>$F83</f>
        <v>3</v>
      </c>
      <c r="H83" s="17">
        <f>$F83</f>
        <v>3</v>
      </c>
    </row>
    <row r="84" spans="1:8">
      <c r="A84" s="18" t="s">
        <v>180</v>
      </c>
      <c r="B84" s="3" t="s">
        <v>180</v>
      </c>
      <c r="C84" s="3" t="s">
        <v>181</v>
      </c>
      <c r="D84" s="4">
        <v>1403</v>
      </c>
      <c r="E84" s="4">
        <v>1403</v>
      </c>
      <c r="F84" s="3">
        <v>2</v>
      </c>
      <c r="G84" s="15">
        <f>$F84</f>
        <v>2</v>
      </c>
      <c r="H84" s="15">
        <f>$F84</f>
        <v>2</v>
      </c>
    </row>
    <row r="85" spans="1:8">
      <c r="A85" s="16" t="s">
        <v>182</v>
      </c>
      <c r="B85" s="6" t="s">
        <v>183</v>
      </c>
      <c r="C85" s="6" t="s">
        <v>184</v>
      </c>
      <c r="D85" s="7">
        <v>1285</v>
      </c>
      <c r="E85" s="7">
        <v>1285</v>
      </c>
      <c r="F85" s="6">
        <v>2</v>
      </c>
      <c r="G85" s="17">
        <f>$F85</f>
        <v>2</v>
      </c>
      <c r="H85" s="17">
        <f>$F85</f>
        <v>2</v>
      </c>
    </row>
    <row r="86" spans="1:8">
      <c r="A86" s="14" t="s">
        <v>185</v>
      </c>
      <c r="B86" s="3" t="s">
        <v>186</v>
      </c>
      <c r="C86" s="3" t="s">
        <v>187</v>
      </c>
      <c r="D86" s="4">
        <v>1211</v>
      </c>
      <c r="E86" s="4">
        <v>1211</v>
      </c>
      <c r="F86" s="3">
        <v>2</v>
      </c>
      <c r="G86" s="15">
        <f>$F86</f>
        <v>2</v>
      </c>
      <c r="H86" s="15">
        <f>$F86</f>
        <v>2</v>
      </c>
    </row>
    <row r="87" spans="1:8">
      <c r="A87" s="6" t="s">
        <v>188</v>
      </c>
      <c r="B87" s="6" t="s">
        <v>189</v>
      </c>
      <c r="C87" s="6" t="s">
        <v>190</v>
      </c>
      <c r="D87" s="7">
        <v>996</v>
      </c>
      <c r="E87" s="7">
        <v>996</v>
      </c>
      <c r="F87" s="6">
        <v>2</v>
      </c>
      <c r="G87" s="17">
        <f>$F87</f>
        <v>2</v>
      </c>
      <c r="H87" s="17">
        <f>$F87</f>
        <v>2</v>
      </c>
    </row>
    <row r="88" spans="1:8">
      <c r="A88" s="3" t="s">
        <v>191</v>
      </c>
      <c r="B88" s="3" t="s">
        <v>192</v>
      </c>
      <c r="C88" s="3" t="s">
        <v>193</v>
      </c>
      <c r="D88" s="4">
        <v>994</v>
      </c>
      <c r="E88" s="4">
        <v>994</v>
      </c>
      <c r="F88" s="3">
        <v>3</v>
      </c>
      <c r="G88" s="15">
        <f>$F88</f>
        <v>3</v>
      </c>
      <c r="H88" s="15">
        <f>$F88</f>
        <v>3</v>
      </c>
    </row>
    <row r="89" spans="1:8">
      <c r="A89" s="6" t="s">
        <v>95</v>
      </c>
      <c r="B89" s="6" t="s">
        <v>194</v>
      </c>
      <c r="C89" s="6" t="s">
        <v>195</v>
      </c>
      <c r="D89" s="7">
        <v>926</v>
      </c>
      <c r="E89" s="7">
        <v>926</v>
      </c>
      <c r="F89" s="6">
        <v>2</v>
      </c>
      <c r="G89" s="17">
        <f>$F89</f>
        <v>2</v>
      </c>
      <c r="H89" s="17">
        <f>$F89</f>
        <v>2</v>
      </c>
    </row>
    <row r="90" spans="1:8">
      <c r="A90" s="3" t="s">
        <v>117</v>
      </c>
      <c r="B90" s="3" t="s">
        <v>196</v>
      </c>
      <c r="C90" s="3" t="s">
        <v>197</v>
      </c>
      <c r="D90" s="4">
        <v>901</v>
      </c>
      <c r="E90" s="4">
        <v>901</v>
      </c>
      <c r="F90" s="3">
        <v>2</v>
      </c>
      <c r="G90" s="15">
        <f>$F90</f>
        <v>2</v>
      </c>
      <c r="H90" s="15">
        <f>$F90</f>
        <v>2</v>
      </c>
    </row>
    <row r="91" spans="1:8">
      <c r="A91" s="6" t="s">
        <v>198</v>
      </c>
      <c r="B91" s="6" t="s">
        <v>198</v>
      </c>
      <c r="C91" s="6" t="s">
        <v>199</v>
      </c>
      <c r="D91" s="7">
        <v>866</v>
      </c>
      <c r="E91" s="7">
        <v>866</v>
      </c>
      <c r="F91" s="6">
        <v>2</v>
      </c>
      <c r="G91" s="17">
        <f>$F91</f>
        <v>2</v>
      </c>
      <c r="H91" s="17">
        <f>$F91</f>
        <v>2</v>
      </c>
    </row>
    <row r="92" spans="1:8">
      <c r="A92" s="3" t="s">
        <v>200</v>
      </c>
      <c r="B92" s="3" t="s">
        <v>201</v>
      </c>
      <c r="C92" s="3" t="s">
        <v>202</v>
      </c>
      <c r="D92" s="4">
        <v>813</v>
      </c>
      <c r="E92" s="4">
        <v>813</v>
      </c>
      <c r="F92" s="3">
        <v>2</v>
      </c>
      <c r="G92" s="15">
        <f>$F92</f>
        <v>2</v>
      </c>
      <c r="H92" s="15">
        <f>$F92</f>
        <v>2</v>
      </c>
    </row>
    <row r="93" spans="1:8">
      <c r="A93" s="6" t="s">
        <v>203</v>
      </c>
      <c r="B93" s="6" t="s">
        <v>204</v>
      </c>
      <c r="C93" s="6" t="s">
        <v>205</v>
      </c>
      <c r="D93" s="7">
        <v>777</v>
      </c>
      <c r="E93" s="7">
        <v>777</v>
      </c>
      <c r="F93" s="6">
        <v>1</v>
      </c>
      <c r="G93" s="17">
        <f>$F93</f>
        <v>1</v>
      </c>
      <c r="H93" s="17">
        <f>$F93</f>
        <v>1</v>
      </c>
    </row>
    <row r="94" spans="1:8">
      <c r="A94" s="25" t="s">
        <v>206</v>
      </c>
      <c r="B94" s="25" t="s">
        <v>207</v>
      </c>
      <c r="C94" s="25" t="s">
        <v>208</v>
      </c>
      <c r="D94" s="26">
        <v>764</v>
      </c>
      <c r="E94" s="26">
        <v>764</v>
      </c>
      <c r="F94" s="25">
        <v>1</v>
      </c>
      <c r="G94" s="51">
        <f>$F94</f>
        <v>1</v>
      </c>
      <c r="H94" s="51">
        <f>$F94</f>
        <v>1</v>
      </c>
    </row>
    <row r="95" spans="1:8">
      <c r="A95" s="16" t="s">
        <v>209</v>
      </c>
      <c r="B95" s="6" t="s">
        <v>210</v>
      </c>
      <c r="C95" s="6" t="s">
        <v>211</v>
      </c>
      <c r="D95" s="7">
        <v>756</v>
      </c>
      <c r="E95" s="7">
        <v>756</v>
      </c>
      <c r="F95" s="6">
        <v>1</v>
      </c>
      <c r="G95" s="17">
        <f>$F95</f>
        <v>1</v>
      </c>
      <c r="H95" s="17">
        <f>$F95</f>
        <v>1</v>
      </c>
    </row>
    <row r="96" spans="1:8">
      <c r="A96" s="18" t="s">
        <v>212</v>
      </c>
      <c r="B96" s="3" t="s">
        <v>213</v>
      </c>
      <c r="C96" s="3" t="s">
        <v>214</v>
      </c>
      <c r="D96" s="4">
        <v>746</v>
      </c>
      <c r="E96" s="4">
        <v>746</v>
      </c>
      <c r="F96" s="3">
        <v>1</v>
      </c>
      <c r="G96" s="15">
        <f>$F96</f>
        <v>1</v>
      </c>
      <c r="H96" s="15">
        <f>$F96</f>
        <v>1</v>
      </c>
    </row>
    <row r="97" spans="1:8">
      <c r="A97" s="16" t="s">
        <v>215</v>
      </c>
      <c r="B97" s="6" t="s">
        <v>216</v>
      </c>
      <c r="C97" s="6" t="s">
        <v>217</v>
      </c>
      <c r="D97" s="7">
        <v>720</v>
      </c>
      <c r="E97" s="7">
        <v>720</v>
      </c>
      <c r="F97" s="6">
        <v>1</v>
      </c>
      <c r="G97" s="17">
        <f>$F97</f>
        <v>1</v>
      </c>
      <c r="H97" s="17">
        <f>$F97</f>
        <v>1</v>
      </c>
    </row>
    <row r="98" spans="1:8">
      <c r="A98" s="3" t="s">
        <v>218</v>
      </c>
      <c r="B98" s="3" t="s">
        <v>219</v>
      </c>
      <c r="C98" s="3" t="s">
        <v>220</v>
      </c>
      <c r="D98" s="4">
        <v>718</v>
      </c>
      <c r="E98" s="4">
        <v>718</v>
      </c>
      <c r="F98" s="3">
        <v>1</v>
      </c>
      <c r="G98" s="15">
        <f>$F98</f>
        <v>1</v>
      </c>
      <c r="H98" s="15">
        <f>$F98</f>
        <v>1</v>
      </c>
    </row>
    <row r="99" spans="1:8">
      <c r="A99" s="6" t="s">
        <v>221</v>
      </c>
      <c r="B99" s="6" t="s">
        <v>222</v>
      </c>
      <c r="C99" s="6" t="s">
        <v>223</v>
      </c>
      <c r="D99" s="7">
        <v>693</v>
      </c>
      <c r="E99" s="7">
        <v>693</v>
      </c>
      <c r="F99" s="6">
        <v>1</v>
      </c>
      <c r="G99" s="17">
        <f>$F99</f>
        <v>1</v>
      </c>
      <c r="H99" s="17">
        <f>$F99</f>
        <v>1</v>
      </c>
    </row>
    <row r="100" spans="1:8">
      <c r="A100" s="3" t="s">
        <v>212</v>
      </c>
      <c r="B100" s="3" t="s">
        <v>224</v>
      </c>
      <c r="C100" s="3" t="s">
        <v>225</v>
      </c>
      <c r="D100" s="4">
        <v>671</v>
      </c>
      <c r="E100" s="4">
        <v>671</v>
      </c>
      <c r="F100" s="3">
        <v>1</v>
      </c>
      <c r="G100" s="15">
        <f>$F100</f>
        <v>1</v>
      </c>
      <c r="H100" s="15">
        <f>$F100</f>
        <v>1</v>
      </c>
    </row>
    <row r="101" spans="1:8">
      <c r="A101" s="6" t="s">
        <v>226</v>
      </c>
      <c r="B101" s="6" t="s">
        <v>227</v>
      </c>
      <c r="C101" s="6" t="s">
        <v>228</v>
      </c>
      <c r="D101" s="7">
        <v>657</v>
      </c>
      <c r="E101" s="7">
        <v>657</v>
      </c>
      <c r="F101" s="6">
        <v>1</v>
      </c>
      <c r="G101" s="17">
        <f>$F101</f>
        <v>1</v>
      </c>
      <c r="H101" s="17">
        <f>$F101</f>
        <v>1</v>
      </c>
    </row>
    <row r="102" spans="1:8">
      <c r="A102" s="3" t="s">
        <v>117</v>
      </c>
      <c r="B102" s="3" t="s">
        <v>229</v>
      </c>
      <c r="C102" s="3" t="s">
        <v>230</v>
      </c>
      <c r="D102" s="4">
        <v>650</v>
      </c>
      <c r="E102" s="4">
        <v>650</v>
      </c>
      <c r="F102" s="3">
        <v>1</v>
      </c>
      <c r="G102" s="15">
        <f>$F102</f>
        <v>1</v>
      </c>
      <c r="H102" s="15">
        <f>$F102</f>
        <v>1</v>
      </c>
    </row>
    <row r="103" spans="1:8">
      <c r="A103" s="6" t="s">
        <v>231</v>
      </c>
      <c r="B103" s="6" t="s">
        <v>232</v>
      </c>
      <c r="C103" s="6" t="s">
        <v>233</v>
      </c>
      <c r="D103" s="7">
        <v>624</v>
      </c>
      <c r="E103" s="7">
        <v>624</v>
      </c>
      <c r="F103" s="6">
        <v>1</v>
      </c>
      <c r="G103" s="17">
        <f>$F103</f>
        <v>1</v>
      </c>
      <c r="H103" s="17">
        <f>$F103</f>
        <v>1</v>
      </c>
    </row>
    <row r="104" spans="1:8">
      <c r="A104" s="3" t="s">
        <v>152</v>
      </c>
      <c r="B104" s="3" t="s">
        <v>234</v>
      </c>
      <c r="C104" s="25" t="s">
        <v>235</v>
      </c>
      <c r="D104" s="4">
        <v>611</v>
      </c>
      <c r="E104" s="4">
        <v>611</v>
      </c>
      <c r="F104" s="3">
        <v>1</v>
      </c>
      <c r="G104" s="15">
        <f>$F104</f>
        <v>1</v>
      </c>
      <c r="H104" s="15">
        <f>$F104</f>
        <v>1</v>
      </c>
    </row>
    <row r="105" spans="1:8">
      <c r="A105" s="6" t="s">
        <v>236</v>
      </c>
      <c r="B105" s="6" t="s">
        <v>237</v>
      </c>
      <c r="C105" s="6" t="s">
        <v>238</v>
      </c>
      <c r="D105" s="7">
        <v>561</v>
      </c>
      <c r="E105" s="7">
        <v>561</v>
      </c>
      <c r="F105" s="6">
        <v>1</v>
      </c>
      <c r="G105" s="17">
        <f>$F105</f>
        <v>1</v>
      </c>
      <c r="H105" s="17">
        <f>$F105</f>
        <v>1</v>
      </c>
    </row>
    <row r="106" spans="1:8">
      <c r="A106" s="3" t="s">
        <v>239</v>
      </c>
      <c r="B106" s="3" t="s">
        <v>240</v>
      </c>
      <c r="C106" s="3" t="s">
        <v>241</v>
      </c>
      <c r="D106" s="4">
        <v>489</v>
      </c>
      <c r="E106" s="4">
        <v>489</v>
      </c>
      <c r="F106" s="3">
        <v>1</v>
      </c>
      <c r="G106" s="15">
        <f>$F106</f>
        <v>1</v>
      </c>
      <c r="H106" s="15">
        <f>$F106</f>
        <v>1</v>
      </c>
    </row>
    <row r="107" spans="1:8">
      <c r="A107" s="6" t="s">
        <v>212</v>
      </c>
      <c r="B107" s="6" t="s">
        <v>242</v>
      </c>
      <c r="C107" s="6" t="s">
        <v>243</v>
      </c>
      <c r="D107" s="7">
        <v>422</v>
      </c>
      <c r="E107" s="7">
        <v>422</v>
      </c>
      <c r="F107" s="6">
        <v>1</v>
      </c>
      <c r="G107" s="17">
        <f>$F107</f>
        <v>1</v>
      </c>
      <c r="H107" s="17">
        <f>$F107</f>
        <v>1</v>
      </c>
    </row>
    <row r="108" spans="1:8">
      <c r="A108" s="3" t="s">
        <v>147</v>
      </c>
      <c r="B108" s="3" t="s">
        <v>244</v>
      </c>
      <c r="C108" s="39" t="s">
        <v>245</v>
      </c>
      <c r="D108" s="4">
        <v>419</v>
      </c>
      <c r="E108" s="4">
        <v>419</v>
      </c>
      <c r="F108" s="3">
        <v>1</v>
      </c>
      <c r="G108" s="51">
        <f>$F108</f>
        <v>1</v>
      </c>
      <c r="H108" s="51">
        <f>$F108</f>
        <v>1</v>
      </c>
    </row>
    <row r="109" spans="1:8">
      <c r="A109" s="6" t="s">
        <v>246</v>
      </c>
      <c r="B109" s="6" t="s">
        <v>247</v>
      </c>
      <c r="C109" s="6" t="s">
        <v>248</v>
      </c>
      <c r="D109" s="7">
        <v>417</v>
      </c>
      <c r="E109" s="7">
        <v>417</v>
      </c>
      <c r="F109" s="6">
        <v>1</v>
      </c>
      <c r="G109" s="17">
        <f>$F109</f>
        <v>1</v>
      </c>
      <c r="H109" s="17">
        <f>$F109</f>
        <v>1</v>
      </c>
    </row>
    <row r="110" spans="1:8">
      <c r="A110" s="3" t="s">
        <v>147</v>
      </c>
      <c r="B110" s="3" t="s">
        <v>249</v>
      </c>
      <c r="C110" s="3" t="s">
        <v>250</v>
      </c>
      <c r="D110" s="4">
        <v>416</v>
      </c>
      <c r="E110" s="4">
        <v>416</v>
      </c>
      <c r="F110" s="3">
        <v>1</v>
      </c>
      <c r="G110" s="51">
        <f>$F110</f>
        <v>1</v>
      </c>
      <c r="H110" s="51">
        <f>$F110</f>
        <v>1</v>
      </c>
    </row>
    <row r="111" spans="1:8">
      <c r="A111" s="6" t="s">
        <v>226</v>
      </c>
      <c r="B111" s="6" t="s">
        <v>251</v>
      </c>
      <c r="C111" s="6" t="s">
        <v>252</v>
      </c>
      <c r="D111" s="7">
        <v>355</v>
      </c>
      <c r="E111" s="7">
        <v>355</v>
      </c>
      <c r="F111" s="6">
        <v>1</v>
      </c>
      <c r="G111" s="17">
        <f>$F111</f>
        <v>1</v>
      </c>
      <c r="H111" s="17">
        <f>$F111</f>
        <v>1</v>
      </c>
    </row>
    <row r="112" spans="1:8">
      <c r="A112" s="3" t="s">
        <v>212</v>
      </c>
      <c r="B112" s="3" t="s">
        <v>253</v>
      </c>
      <c r="C112" s="39" t="s">
        <v>254</v>
      </c>
      <c r="D112" s="4">
        <v>350</v>
      </c>
      <c r="E112" s="4">
        <v>350</v>
      </c>
      <c r="F112" s="3">
        <v>1</v>
      </c>
      <c r="G112" s="51">
        <f>$F112</f>
        <v>1</v>
      </c>
      <c r="H112" s="51">
        <f>$F112</f>
        <v>1</v>
      </c>
    </row>
    <row r="113" spans="1:8">
      <c r="A113" s="6" t="s">
        <v>255</v>
      </c>
      <c r="B113" s="6" t="s">
        <v>256</v>
      </c>
      <c r="C113" s="6" t="s">
        <v>257</v>
      </c>
      <c r="D113" s="7">
        <v>327</v>
      </c>
      <c r="E113" s="7">
        <v>327</v>
      </c>
      <c r="F113" s="6">
        <v>1</v>
      </c>
      <c r="G113" s="17">
        <f>$F113</f>
        <v>1</v>
      </c>
      <c r="H113" s="17">
        <f>$F113</f>
        <v>1</v>
      </c>
    </row>
    <row r="114" spans="1:8">
      <c r="A114" s="3" t="s">
        <v>258</v>
      </c>
      <c r="B114" s="3" t="s">
        <v>259</v>
      </c>
      <c r="C114" s="39" t="s">
        <v>260</v>
      </c>
      <c r="D114" s="4">
        <v>325</v>
      </c>
      <c r="E114" s="4">
        <v>325</v>
      </c>
      <c r="F114" s="3">
        <v>1</v>
      </c>
      <c r="G114" s="51">
        <f>$F114</f>
        <v>1</v>
      </c>
      <c r="H114" s="51">
        <f>$F114</f>
        <v>1</v>
      </c>
    </row>
    <row r="115" spans="1:8">
      <c r="A115" s="6" t="s">
        <v>261</v>
      </c>
      <c r="B115" s="6" t="s">
        <v>262</v>
      </c>
      <c r="C115" s="6" t="s">
        <v>263</v>
      </c>
      <c r="D115" s="7">
        <v>311</v>
      </c>
      <c r="E115" s="7">
        <v>311</v>
      </c>
      <c r="F115" s="6">
        <v>1</v>
      </c>
      <c r="G115" s="17">
        <f>$F115</f>
        <v>1</v>
      </c>
      <c r="H115" s="17">
        <f>$F115</f>
        <v>1</v>
      </c>
    </row>
    <row r="116" spans="1:8">
      <c r="A116" s="3" t="s">
        <v>264</v>
      </c>
      <c r="B116" s="3" t="s">
        <v>265</v>
      </c>
      <c r="C116" s="39" t="s">
        <v>266</v>
      </c>
      <c r="D116" s="4">
        <v>311</v>
      </c>
      <c r="E116" s="4">
        <v>311</v>
      </c>
      <c r="F116" s="3">
        <v>1</v>
      </c>
      <c r="G116" s="51">
        <f>$F116</f>
        <v>1</v>
      </c>
      <c r="H116" s="51">
        <f>$F116</f>
        <v>1</v>
      </c>
    </row>
    <row r="117" spans="1:8">
      <c r="A117" s="6" t="s">
        <v>267</v>
      </c>
      <c r="B117" s="6" t="s">
        <v>267</v>
      </c>
      <c r="C117" s="6" t="s">
        <v>268</v>
      </c>
      <c r="D117" s="7">
        <v>285</v>
      </c>
      <c r="E117" s="7">
        <v>285</v>
      </c>
      <c r="F117" s="6">
        <v>1</v>
      </c>
      <c r="G117" s="17">
        <f>$F117</f>
        <v>1</v>
      </c>
      <c r="H117" s="17">
        <f>$F117</f>
        <v>1</v>
      </c>
    </row>
    <row r="118" spans="1:8">
      <c r="A118" s="3" t="s">
        <v>117</v>
      </c>
      <c r="B118" s="3" t="s">
        <v>269</v>
      </c>
      <c r="C118" s="25" t="s">
        <v>270</v>
      </c>
      <c r="D118" s="4">
        <v>282</v>
      </c>
      <c r="E118" s="4">
        <v>282</v>
      </c>
      <c r="F118" s="3">
        <v>1</v>
      </c>
      <c r="G118" s="51">
        <f>$F118</f>
        <v>1</v>
      </c>
      <c r="H118" s="51">
        <f>$F118</f>
        <v>1</v>
      </c>
    </row>
    <row r="119" spans="1:8">
      <c r="A119" s="6" t="s">
        <v>271</v>
      </c>
      <c r="B119" s="6" t="s">
        <v>272</v>
      </c>
      <c r="C119" s="6" t="s">
        <v>273</v>
      </c>
      <c r="D119" s="7">
        <v>256</v>
      </c>
      <c r="E119" s="7">
        <v>256</v>
      </c>
      <c r="F119" s="6">
        <v>1</v>
      </c>
      <c r="G119" s="17">
        <f>$F119</f>
        <v>1</v>
      </c>
      <c r="H119" s="17">
        <f>$F119</f>
        <v>1</v>
      </c>
    </row>
    <row r="120" spans="1:8">
      <c r="A120" s="3" t="s">
        <v>95</v>
      </c>
      <c r="B120" s="3" t="s">
        <v>274</v>
      </c>
      <c r="C120" s="3" t="s">
        <v>275</v>
      </c>
      <c r="D120" s="4">
        <v>236</v>
      </c>
      <c r="E120" s="4">
        <v>236</v>
      </c>
      <c r="F120" s="3">
        <v>1</v>
      </c>
      <c r="G120" s="51">
        <f>$F120</f>
        <v>1</v>
      </c>
      <c r="H120" s="51">
        <f>$F120</f>
        <v>1</v>
      </c>
    </row>
    <row r="121" spans="1:8">
      <c r="A121" s="6" t="s">
        <v>276</v>
      </c>
      <c r="B121" s="6" t="s">
        <v>277</v>
      </c>
      <c r="C121" s="6" t="s">
        <v>278</v>
      </c>
      <c r="D121" s="7">
        <v>230</v>
      </c>
      <c r="E121" s="7">
        <v>230</v>
      </c>
      <c r="F121" s="6">
        <v>1</v>
      </c>
      <c r="G121" s="17">
        <f>$F121</f>
        <v>1</v>
      </c>
      <c r="H121" s="17">
        <f>$F121</f>
        <v>1</v>
      </c>
    </row>
    <row r="122" spans="1:8">
      <c r="A122" s="3" t="s">
        <v>279</v>
      </c>
      <c r="B122" s="3" t="s">
        <v>280</v>
      </c>
      <c r="C122" s="39" t="s">
        <v>281</v>
      </c>
      <c r="D122" s="4">
        <v>204</v>
      </c>
      <c r="E122" s="4">
        <v>204</v>
      </c>
      <c r="F122" s="3">
        <v>1</v>
      </c>
      <c r="G122" s="51">
        <f>$F122</f>
        <v>1</v>
      </c>
      <c r="H122" s="51">
        <f>$F122</f>
        <v>1</v>
      </c>
    </row>
    <row r="123" spans="1:8">
      <c r="A123" s="6" t="s">
        <v>282</v>
      </c>
      <c r="B123" s="6" t="s">
        <v>283</v>
      </c>
      <c r="C123" s="6" t="s">
        <v>284</v>
      </c>
      <c r="D123" s="7">
        <v>178</v>
      </c>
      <c r="E123" s="7">
        <v>178</v>
      </c>
      <c r="F123" s="6">
        <v>1</v>
      </c>
      <c r="G123" s="17">
        <f>$F123</f>
        <v>1</v>
      </c>
      <c r="H123" s="17">
        <f>$F123</f>
        <v>1</v>
      </c>
    </row>
    <row r="124" spans="1:8">
      <c r="A124" s="25" t="s">
        <v>285</v>
      </c>
      <c r="B124" s="25" t="s">
        <v>286</v>
      </c>
      <c r="C124" s="25" t="s">
        <v>287</v>
      </c>
      <c r="D124" s="26">
        <v>173</v>
      </c>
      <c r="E124" s="26">
        <v>173</v>
      </c>
      <c r="F124" s="25">
        <v>1</v>
      </c>
      <c r="G124" s="51">
        <f>$F124</f>
        <v>1</v>
      </c>
      <c r="H124" s="51">
        <f>$F124</f>
        <v>1</v>
      </c>
    </row>
    <row r="125" spans="1:8">
      <c r="A125" s="6" t="s">
        <v>288</v>
      </c>
      <c r="B125" s="6" t="s">
        <v>289</v>
      </c>
      <c r="C125" s="6" t="s">
        <v>290</v>
      </c>
      <c r="D125" s="7">
        <v>171</v>
      </c>
      <c r="E125" s="7">
        <v>171</v>
      </c>
      <c r="F125" s="6">
        <v>1</v>
      </c>
      <c r="G125" s="17">
        <f>$F125</f>
        <v>1</v>
      </c>
      <c r="H125" s="17">
        <f>$F125</f>
        <v>1</v>
      </c>
    </row>
    <row r="126" spans="1:8">
      <c r="A126" s="25" t="s">
        <v>291</v>
      </c>
      <c r="B126" s="25" t="s">
        <v>292</v>
      </c>
      <c r="C126" s="25" t="s">
        <v>293</v>
      </c>
      <c r="D126" s="26">
        <v>163</v>
      </c>
      <c r="E126" s="26">
        <v>163</v>
      </c>
      <c r="F126" s="25">
        <v>1</v>
      </c>
      <c r="G126" s="51">
        <f>$F126</f>
        <v>1</v>
      </c>
      <c r="H126" s="51">
        <f>$F126</f>
        <v>1</v>
      </c>
    </row>
    <row r="127" spans="1:8">
      <c r="A127" s="6" t="s">
        <v>294</v>
      </c>
      <c r="B127" s="6" t="s">
        <v>295</v>
      </c>
      <c r="C127" s="6" t="s">
        <v>296</v>
      </c>
      <c r="D127" s="7">
        <v>161</v>
      </c>
      <c r="E127" s="7">
        <v>161</v>
      </c>
      <c r="F127" s="6">
        <v>1</v>
      </c>
      <c r="G127" s="17">
        <f>$F127</f>
        <v>1</v>
      </c>
      <c r="H127" s="17">
        <f>$F127</f>
        <v>1</v>
      </c>
    </row>
    <row r="128" spans="1:8">
      <c r="A128" s="25" t="s">
        <v>297</v>
      </c>
      <c r="B128" s="25" t="s">
        <v>298</v>
      </c>
      <c r="C128" s="25" t="s">
        <v>299</v>
      </c>
      <c r="D128" s="26">
        <v>153</v>
      </c>
      <c r="E128" s="26">
        <v>153</v>
      </c>
      <c r="F128" s="25">
        <v>1</v>
      </c>
      <c r="G128" s="51">
        <f>$F128</f>
        <v>1</v>
      </c>
      <c r="H128" s="51">
        <f>$F128</f>
        <v>1</v>
      </c>
    </row>
    <row r="129" spans="1:8">
      <c r="A129" s="6" t="s">
        <v>300</v>
      </c>
      <c r="B129" s="6" t="s">
        <v>301</v>
      </c>
      <c r="C129" s="6" t="s">
        <v>302</v>
      </c>
      <c r="D129" s="7">
        <v>146</v>
      </c>
      <c r="E129" s="7">
        <v>146</v>
      </c>
      <c r="F129" s="6">
        <v>1</v>
      </c>
      <c r="G129" s="17">
        <f>$F129</f>
        <v>1</v>
      </c>
      <c r="H129" s="17">
        <f>$F129</f>
        <v>1</v>
      </c>
    </row>
    <row r="130" spans="1:8">
      <c r="A130" s="25" t="s">
        <v>303</v>
      </c>
      <c r="B130" s="25" t="s">
        <v>304</v>
      </c>
      <c r="C130" s="25" t="s">
        <v>305</v>
      </c>
      <c r="D130" s="26">
        <v>141</v>
      </c>
      <c r="E130" s="26">
        <v>141</v>
      </c>
      <c r="F130" s="25">
        <v>1</v>
      </c>
      <c r="G130" s="51">
        <f>$F130</f>
        <v>1</v>
      </c>
      <c r="H130" s="51">
        <f>$F130</f>
        <v>1</v>
      </c>
    </row>
    <row r="131" spans="1:8">
      <c r="A131" s="6" t="s">
        <v>306</v>
      </c>
      <c r="B131" s="6" t="s">
        <v>307</v>
      </c>
      <c r="C131" s="6" t="s">
        <v>308</v>
      </c>
      <c r="D131" s="7">
        <v>140</v>
      </c>
      <c r="E131" s="7">
        <v>140</v>
      </c>
      <c r="F131" s="6">
        <v>1</v>
      </c>
      <c r="G131" s="17">
        <f>$F131</f>
        <v>1</v>
      </c>
      <c r="H131" s="17">
        <f>$F131</f>
        <v>1</v>
      </c>
    </row>
    <row r="132" spans="1:8">
      <c r="A132" s="25" t="s">
        <v>309</v>
      </c>
      <c r="B132" s="25" t="s">
        <v>310</v>
      </c>
      <c r="C132" s="25" t="s">
        <v>311</v>
      </c>
      <c r="D132" s="26">
        <v>137</v>
      </c>
      <c r="E132" s="26">
        <v>137</v>
      </c>
      <c r="F132" s="25">
        <v>1</v>
      </c>
      <c r="G132" s="51">
        <f>$F132</f>
        <v>1</v>
      </c>
      <c r="H132" s="51">
        <f>$F132</f>
        <v>1</v>
      </c>
    </row>
    <row r="133" spans="1:8">
      <c r="A133" s="6" t="s">
        <v>312</v>
      </c>
      <c r="B133" s="6" t="s">
        <v>313</v>
      </c>
      <c r="C133" s="6" t="s">
        <v>314</v>
      </c>
      <c r="D133" s="7">
        <v>136</v>
      </c>
      <c r="E133" s="7">
        <v>136</v>
      </c>
      <c r="F133" s="6">
        <v>1</v>
      </c>
      <c r="G133" s="17">
        <f>$F133</f>
        <v>1</v>
      </c>
      <c r="H133" s="17">
        <f>$F133</f>
        <v>1</v>
      </c>
    </row>
    <row r="134" spans="1:8">
      <c r="A134" s="25" t="s">
        <v>315</v>
      </c>
      <c r="B134" s="25" t="s">
        <v>316</v>
      </c>
      <c r="C134" s="25" t="s">
        <v>317</v>
      </c>
      <c r="D134" s="26">
        <v>134</v>
      </c>
      <c r="E134" s="26">
        <v>134</v>
      </c>
      <c r="F134" s="25">
        <v>1</v>
      </c>
      <c r="G134" s="51">
        <f>$F134</f>
        <v>1</v>
      </c>
      <c r="H134" s="51">
        <f>$F134</f>
        <v>1</v>
      </c>
    </row>
    <row r="135" spans="1:8">
      <c r="A135" s="6" t="s">
        <v>318</v>
      </c>
      <c r="B135" s="6" t="s">
        <v>319</v>
      </c>
      <c r="C135" s="6" t="s">
        <v>320</v>
      </c>
      <c r="D135" s="7">
        <v>133</v>
      </c>
      <c r="E135" s="7">
        <v>133</v>
      </c>
      <c r="F135" s="6">
        <v>1</v>
      </c>
      <c r="G135" s="17">
        <f>$F135</f>
        <v>1</v>
      </c>
      <c r="H135" s="17">
        <f>$F135</f>
        <v>1</v>
      </c>
    </row>
    <row r="136" spans="1:8">
      <c r="A136" s="25" t="s">
        <v>321</v>
      </c>
      <c r="B136" s="25" t="s">
        <v>322</v>
      </c>
      <c r="C136" s="25" t="s">
        <v>323</v>
      </c>
      <c r="D136" s="26">
        <v>132</v>
      </c>
      <c r="E136" s="26">
        <v>132</v>
      </c>
      <c r="F136" s="25">
        <v>1</v>
      </c>
      <c r="G136" s="51">
        <f>$F136</f>
        <v>1</v>
      </c>
      <c r="H136" s="51">
        <f>$F136</f>
        <v>1</v>
      </c>
    </row>
    <row r="137" spans="1:8">
      <c r="A137" s="6" t="s">
        <v>324</v>
      </c>
      <c r="B137" s="6" t="s">
        <v>325</v>
      </c>
      <c r="C137" s="6" t="s">
        <v>326</v>
      </c>
      <c r="D137" s="7">
        <v>130</v>
      </c>
      <c r="E137" s="7">
        <v>130</v>
      </c>
      <c r="F137" s="6">
        <v>1</v>
      </c>
      <c r="G137" s="17">
        <f>$F137</f>
        <v>1</v>
      </c>
      <c r="H137" s="17">
        <f>$F137</f>
        <v>1</v>
      </c>
    </row>
    <row r="138" spans="1:8">
      <c r="A138" s="25" t="s">
        <v>327</v>
      </c>
      <c r="B138" s="25" t="s">
        <v>328</v>
      </c>
      <c r="C138" s="25" t="s">
        <v>329</v>
      </c>
      <c r="D138" s="26">
        <v>117</v>
      </c>
      <c r="E138" s="26">
        <v>117</v>
      </c>
      <c r="F138" s="25">
        <v>1</v>
      </c>
      <c r="G138" s="51">
        <f>$F138</f>
        <v>1</v>
      </c>
      <c r="H138" s="51">
        <f>$F138</f>
        <v>1</v>
      </c>
    </row>
    <row r="139" spans="1:8">
      <c r="A139" s="6" t="s">
        <v>330</v>
      </c>
      <c r="B139" s="6" t="s">
        <v>331</v>
      </c>
      <c r="C139" s="6" t="s">
        <v>332</v>
      </c>
      <c r="D139" s="7">
        <v>115</v>
      </c>
      <c r="E139" s="7">
        <v>115</v>
      </c>
      <c r="F139" s="6">
        <v>1</v>
      </c>
      <c r="G139" s="17">
        <f>$F139</f>
        <v>1</v>
      </c>
      <c r="H139" s="17">
        <f>$F139</f>
        <v>1</v>
      </c>
    </row>
    <row r="140" spans="1:8">
      <c r="A140" s="25" t="s">
        <v>333</v>
      </c>
      <c r="B140" s="25" t="s">
        <v>334</v>
      </c>
      <c r="C140" s="25" t="s">
        <v>335</v>
      </c>
      <c r="D140" s="26">
        <v>112</v>
      </c>
      <c r="E140" s="26">
        <v>112</v>
      </c>
      <c r="F140" s="25">
        <v>1</v>
      </c>
      <c r="G140" s="51">
        <f>$F140</f>
        <v>1</v>
      </c>
      <c r="H140" s="51">
        <f>$F140</f>
        <v>1</v>
      </c>
    </row>
    <row r="141" spans="1:8">
      <c r="A141" s="52" t="s">
        <v>336</v>
      </c>
      <c r="B141" s="52" t="s">
        <v>337</v>
      </c>
      <c r="C141" s="52" t="s">
        <v>338</v>
      </c>
      <c r="D141" s="53">
        <v>103</v>
      </c>
      <c r="E141" s="53">
        <v>103</v>
      </c>
      <c r="F141" s="52">
        <v>1</v>
      </c>
      <c r="G141" s="54">
        <f>$F141</f>
        <v>1</v>
      </c>
      <c r="H141" s="54">
        <f>$F141</f>
        <v>1</v>
      </c>
    </row>
  </sheetData>
  <mergeCells count="102">
    <mergeCell ref="A79:A80"/>
    <mergeCell ref="B79:B80"/>
    <mergeCell ref="E79:E80"/>
    <mergeCell ref="F79:F80"/>
    <mergeCell ref="G79:G80"/>
    <mergeCell ref="H79:H80"/>
    <mergeCell ref="A68:A69"/>
    <mergeCell ref="B68:B69"/>
    <mergeCell ref="E68:E69"/>
    <mergeCell ref="F68:F69"/>
    <mergeCell ref="G68:G69"/>
    <mergeCell ref="H68:H69"/>
    <mergeCell ref="A60:A61"/>
    <mergeCell ref="B60:B61"/>
    <mergeCell ref="E60:E61"/>
    <mergeCell ref="F60:F61"/>
    <mergeCell ref="G60:G61"/>
    <mergeCell ref="H60:H61"/>
    <mergeCell ref="A56:A58"/>
    <mergeCell ref="B56:B58"/>
    <mergeCell ref="E56:E58"/>
    <mergeCell ref="F56:F58"/>
    <mergeCell ref="G56:G58"/>
    <mergeCell ref="H56:H58"/>
    <mergeCell ref="A53:A54"/>
    <mergeCell ref="B53:B54"/>
    <mergeCell ref="E53:E54"/>
    <mergeCell ref="F53:F54"/>
    <mergeCell ref="G53:G54"/>
    <mergeCell ref="H53:H54"/>
    <mergeCell ref="A51:A52"/>
    <mergeCell ref="B51:B52"/>
    <mergeCell ref="E51:E52"/>
    <mergeCell ref="F51:F52"/>
    <mergeCell ref="G51:G52"/>
    <mergeCell ref="H51:H52"/>
    <mergeCell ref="A48:A49"/>
    <mergeCell ref="B48:B49"/>
    <mergeCell ref="E48:E49"/>
    <mergeCell ref="F48:F49"/>
    <mergeCell ref="G48:G49"/>
    <mergeCell ref="H48:H49"/>
    <mergeCell ref="A44:A45"/>
    <mergeCell ref="B44:B45"/>
    <mergeCell ref="E44:E45"/>
    <mergeCell ref="F44:F45"/>
    <mergeCell ref="G44:G45"/>
    <mergeCell ref="H44:H45"/>
    <mergeCell ref="A40:A41"/>
    <mergeCell ref="B40:B41"/>
    <mergeCell ref="E40:E41"/>
    <mergeCell ref="F40:F41"/>
    <mergeCell ref="G40:G41"/>
    <mergeCell ref="H40:H41"/>
    <mergeCell ref="A36:A37"/>
    <mergeCell ref="B36:B37"/>
    <mergeCell ref="E36:E37"/>
    <mergeCell ref="F36:F37"/>
    <mergeCell ref="G36:G37"/>
    <mergeCell ref="H36:H37"/>
    <mergeCell ref="A32:A33"/>
    <mergeCell ref="B32:B33"/>
    <mergeCell ref="E32:E33"/>
    <mergeCell ref="F32:F33"/>
    <mergeCell ref="G32:G33"/>
    <mergeCell ref="H32:H33"/>
    <mergeCell ref="A28:A29"/>
    <mergeCell ref="B28:B29"/>
    <mergeCell ref="E28:E29"/>
    <mergeCell ref="F28:F29"/>
    <mergeCell ref="G28:G29"/>
    <mergeCell ref="H28:H29"/>
    <mergeCell ref="A23:A24"/>
    <mergeCell ref="B23:B24"/>
    <mergeCell ref="E23:E24"/>
    <mergeCell ref="F23:F24"/>
    <mergeCell ref="G23:G24"/>
    <mergeCell ref="H23:H24"/>
    <mergeCell ref="A21:A22"/>
    <mergeCell ref="B21:B22"/>
    <mergeCell ref="E21:E22"/>
    <mergeCell ref="F21:F22"/>
    <mergeCell ref="G21:G22"/>
    <mergeCell ref="H21:H22"/>
    <mergeCell ref="A15:A16"/>
    <mergeCell ref="B15:B16"/>
    <mergeCell ref="E15:E16"/>
    <mergeCell ref="F15:F16"/>
    <mergeCell ref="G15:G16"/>
    <mergeCell ref="H15:H16"/>
    <mergeCell ref="A7:A11"/>
    <mergeCell ref="B7:B11"/>
    <mergeCell ref="E7:E11"/>
    <mergeCell ref="F7:F11"/>
    <mergeCell ref="G7:G11"/>
    <mergeCell ref="H7:H11"/>
    <mergeCell ref="A3:A5"/>
    <mergeCell ref="B3:B5"/>
    <mergeCell ref="E3:E5"/>
    <mergeCell ref="F3:F5"/>
    <mergeCell ref="G3:G5"/>
    <mergeCell ref="H3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2026-09-01T20:32:02Z</dcterms:created>
  <dcterms:modified xsi:type="dcterms:W3CDTF">2026-09-01T20:35:28Z</dcterms:modified>
  <cp:category/>
  <cp:contentStatus/>
</cp:coreProperties>
</file>